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5440" windowHeight="15390" tabRatio="907" activeTab="1"/>
  </bookViews>
  <sheets>
    <sheet name="REKAPITULACIJA" sheetId="5" r:id="rId1"/>
    <sheet name="SKLOP 19" sheetId="19" r:id="rId2"/>
  </sheets>
  <externalReferences>
    <externalReference r:id="rId3"/>
  </externalReferences>
  <definedNames>
    <definedName name="_xlnm.Print_Area" localSheetId="0">REKAPITULACIJA!$A$1:$C$33</definedName>
    <definedName name="_xlnm.Print_Area" localSheetId="1">'SKLOP 19'!$A$1:$I$126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8" i="19" l="1"/>
  <c r="H109" i="19"/>
  <c r="H110" i="19"/>
  <c r="H111" i="19"/>
  <c r="H112" i="19"/>
  <c r="H113" i="19"/>
  <c r="H114" i="19"/>
  <c r="H115" i="19"/>
  <c r="H116" i="19"/>
  <c r="H117" i="19"/>
  <c r="H108" i="19"/>
  <c r="H97" i="19"/>
  <c r="H106" i="19" s="1"/>
  <c r="H98" i="19"/>
  <c r="H99" i="19"/>
  <c r="H100" i="19"/>
  <c r="H101" i="19"/>
  <c r="H102" i="19"/>
  <c r="H103" i="19"/>
  <c r="H104" i="19"/>
  <c r="H105" i="19"/>
  <c r="H96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23" i="19"/>
  <c r="H94" i="19" l="1"/>
  <c r="H119" i="19" s="1"/>
  <c r="C19" i="5" s="1"/>
  <c r="C20" i="5" s="1"/>
  <c r="F104" i="19"/>
  <c r="F105" i="19"/>
  <c r="F103" i="19"/>
  <c r="F102" i="19"/>
  <c r="F101" i="19"/>
  <c r="F9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3" i="19"/>
  <c r="F27" i="19"/>
  <c r="F39" i="19"/>
  <c r="F38" i="19"/>
  <c r="F37" i="19"/>
  <c r="F84" i="19"/>
  <c r="F24" i="19"/>
  <c r="F23" i="19"/>
  <c r="F111" i="19"/>
  <c r="B124" i="19" l="1"/>
  <c r="C16" i="19"/>
  <c r="C14" i="19"/>
  <c r="C13" i="19"/>
  <c r="F117" i="19" l="1"/>
  <c r="F116" i="19"/>
  <c r="F114" i="19"/>
  <c r="F112" i="19"/>
  <c r="F100" i="19"/>
  <c r="F99" i="19"/>
  <c r="F97" i="19"/>
  <c r="F93" i="19"/>
  <c r="F92" i="19"/>
  <c r="F90" i="19"/>
  <c r="F89" i="19"/>
  <c r="F36" i="19"/>
  <c r="F35" i="19"/>
  <c r="F34" i="19"/>
  <c r="F32" i="19"/>
  <c r="F31" i="19"/>
  <c r="F30" i="19"/>
  <c r="F29" i="19"/>
  <c r="F28" i="19"/>
  <c r="F25" i="19"/>
  <c r="F118" i="19" l="1"/>
  <c r="F106" i="19"/>
  <c r="F94" i="19"/>
  <c r="F119" i="19" l="1"/>
</calcChain>
</file>

<file path=xl/sharedStrings.xml><?xml version="1.0" encoding="utf-8"?>
<sst xmlns="http://schemas.openxmlformats.org/spreadsheetml/2006/main" count="343" uniqueCount="218">
  <si>
    <t>Naročnik bo vse ponudnike, ki ne bodo ponudili vseh vrst blaga iz posameznega sklopa, izločil iz ocenjevanja.</t>
  </si>
  <si>
    <t xml:space="preserve">Predmet javnega naročila: </t>
  </si>
  <si>
    <t>Sklop</t>
  </si>
  <si>
    <t>Ponudbena cena sklopa: vrednost skupaj v € brez DDV</t>
  </si>
  <si>
    <t xml:space="preserve">Kraj in datum: </t>
  </si>
  <si>
    <t>Žig in podpis:</t>
  </si>
  <si>
    <t>artikel</t>
  </si>
  <si>
    <t>EM</t>
  </si>
  <si>
    <t>ocenjena količina</t>
  </si>
  <si>
    <t>cena na EM (v € brez DDV)</t>
  </si>
  <si>
    <t>skupaj vrednost brez DDV (v €)</t>
  </si>
  <si>
    <t>proizvajalec artikla</t>
  </si>
  <si>
    <t>KOS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</si>
  <si>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</si>
  <si>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</si>
  <si>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Ponudnik mora ponuditi vse vrste blaga s posameznega sklopa. Ponujeno blago v posameznem sklopu mora biti med seboj kompatibilno. </t>
  </si>
  <si>
    <t xml:space="preserve">Ponujeno blago mora ustrezati tehničnim zahtevam, katere je naročnik navedel znotraj posameznega sklopa. </t>
  </si>
  <si>
    <t>Bohamet</t>
  </si>
  <si>
    <t>Ponudnik oz. dobavitelj:</t>
  </si>
  <si>
    <t>Naslov:</t>
  </si>
  <si>
    <t>PREDRAČUN ŠTEVILKA:</t>
  </si>
  <si>
    <t>Št. razpisa: 4162-0001/2017</t>
  </si>
  <si>
    <t>Sukcesivna dobava vodovodnega, kanalizacijskega in plinskega materiala ter prometne signalizacije; 2017, 2018, 2019</t>
  </si>
  <si>
    <t>SKLOP 19</t>
  </si>
  <si>
    <t>SKLOP 19:</t>
  </si>
  <si>
    <t>PROMETNA SIGNALIZCIJA IN PROMETNA OPREMA</t>
  </si>
  <si>
    <t>SKLOP 19: SKUPAJ VREDNOST (v € brez DDV):</t>
  </si>
  <si>
    <t>PROMETNA SIGNALIZACIJA</t>
  </si>
  <si>
    <t>CESTNA OGLEDALA</t>
  </si>
  <si>
    <t>PROMETNA OPREMA</t>
  </si>
  <si>
    <t>ZNAK TRIKOTNI 600 RA1</t>
  </si>
  <si>
    <t>ZNAK TRIKOTNI 600 RA2</t>
  </si>
  <si>
    <t>ZNAK TRIKOTNI 600 RA3</t>
  </si>
  <si>
    <t>ZNAK OKROGLI 400 RA1</t>
  </si>
  <si>
    <t>ZNAK OKROGLI 400 RA2</t>
  </si>
  <si>
    <t>ZNAK OKROGLI 400 RA3</t>
  </si>
  <si>
    <t>ZNAK OKROGLI 600 RA3</t>
  </si>
  <si>
    <t>ZNAK OKROGLI 600 RA1</t>
  </si>
  <si>
    <t>ZNAK OKROGLI 600 RA2</t>
  </si>
  <si>
    <t>DROG L=2000m</t>
  </si>
  <si>
    <t>DROG L=2500m</t>
  </si>
  <si>
    <t>DROG L=3000m</t>
  </si>
  <si>
    <t>DROG L=3500m</t>
  </si>
  <si>
    <t>DROG L=4000m</t>
  </si>
  <si>
    <t>DROG L=4500m</t>
  </si>
  <si>
    <t>KAPA PVC ZA DROG</t>
  </si>
  <si>
    <t>DESKA SMERNA 250X1000</t>
  </si>
  <si>
    <t>UTRIPALKA NA ENO BATERIJO</t>
  </si>
  <si>
    <t>PODSTAVEK GUMIRAN 400X400</t>
  </si>
  <si>
    <t>STOŽEC PROMETNI H=350</t>
  </si>
  <si>
    <t>STEBRIČEK OBCESTNI PVC L=1200</t>
  </si>
  <si>
    <t>OBJEMKA ZA PZ FI 90</t>
  </si>
  <si>
    <t>OBJEMKA ZA PZ FI 110</t>
  </si>
  <si>
    <t>PODALJŠEK ZA DROG FI 63</t>
  </si>
  <si>
    <t>ZNAK PRAVOKOTNI 400X400 RA1</t>
  </si>
  <si>
    <t>ZNAK PRAVOKOTNI 400X400 RA2</t>
  </si>
  <si>
    <t>ZNAK PRAVOKOTNI 400X400 RA3</t>
  </si>
  <si>
    <t>ZNAK OSEMKOTNI 400 RA2</t>
  </si>
  <si>
    <t>ZNAK OSEMKOTNI 600 RA2</t>
  </si>
  <si>
    <t>TABLA OBVESTILNA 1000X250 RA1</t>
  </si>
  <si>
    <t>TABLA OBVESTILNA 1300X250 RA1</t>
  </si>
  <si>
    <t>TABLA OBVESTILNA 1600X250 RA1</t>
  </si>
  <si>
    <t>TABLA OBVESTILNA 1000X300 RA1</t>
  </si>
  <si>
    <t>TABLA OBVESTILNA 1300X300 RA1</t>
  </si>
  <si>
    <t>TABLA OBVESTILNA 1600X300 RA1</t>
  </si>
  <si>
    <t>TABLA KRAJEVNA 1000X500 RA1</t>
  </si>
  <si>
    <t>TABLA KRAJEVNA 1300X500 RA1</t>
  </si>
  <si>
    <t>TABLA KRAJEVNA 1600X500 RA1</t>
  </si>
  <si>
    <t>TABLA KRAJEVNA 1900X500 RA1</t>
  </si>
  <si>
    <t>TABLA KRAJEVNA 1300X750 RA1</t>
  </si>
  <si>
    <t>TABLA KRAJEVNA 1600X750 RA1</t>
  </si>
  <si>
    <t>TABLA KRAJEVNA 1900X750 RA1</t>
  </si>
  <si>
    <t>KAŽIPOT 1000X250 RA1</t>
  </si>
  <si>
    <t>KAŽIPOT 1300X250 RA1</t>
  </si>
  <si>
    <t>KAŽIPOT 1600X250 RA1</t>
  </si>
  <si>
    <t>KAŽIPOT 1000X300 RA1</t>
  </si>
  <si>
    <t>KAŽIPOT 1300X300 RA1</t>
  </si>
  <si>
    <t>KAŽIPOT 1600X300 RA1</t>
  </si>
  <si>
    <t>TABLA USMERJEVALNA 500X500 RA3</t>
  </si>
  <si>
    <t>TABLA USMERJEVALNA 1500X500 RA3</t>
  </si>
  <si>
    <t>ZNAK PRAVOKOTNI 600x600 RA1</t>
  </si>
  <si>
    <t>ZNAK PRAVOKOTNI 600x600 RA2</t>
  </si>
  <si>
    <t>ZNAK PRAVOKOTNI 600x600 RA3</t>
  </si>
  <si>
    <t>ZNAK PRAVOKOTNI 1000x250 RA1</t>
  </si>
  <si>
    <t>ZNAK PRAVOKOTNI 1000x250 RA2</t>
  </si>
  <si>
    <t>TABLA DOPOLNILNA 600x200 RA1</t>
  </si>
  <si>
    <t>TABLA DOPOLNILNA 600x200 RA2</t>
  </si>
  <si>
    <t>TABLA DOPOLNILNA 600x250 RA1</t>
  </si>
  <si>
    <t>TABLA DOPOLNILNA 600x250 RA2</t>
  </si>
  <si>
    <t>TABLA DOPOLNILNA 600x300 RA1</t>
  </si>
  <si>
    <t>TABLA DOPOLNILNA 900x600 RA1</t>
  </si>
  <si>
    <t>TABLA DOPOLNILNA 450x300 RA1</t>
  </si>
  <si>
    <t>TABLA DOPOLNILNA 600x300 RA2</t>
  </si>
  <si>
    <t>TABLA PROMETNI OTOK 300X600 RA3</t>
  </si>
  <si>
    <t>ZNAK PRAVOKOTNI 900x600 RA1</t>
  </si>
  <si>
    <t>ZNAK PRAVOKOTNI 900x600 RA2</t>
  </si>
  <si>
    <t>ZNAK PRAVOKOTNI 900x600 RA3</t>
  </si>
  <si>
    <t>TABLA ZAPORA 300X1000 RA2</t>
  </si>
  <si>
    <t>TABLA ZAPORA 1500X500 RA2</t>
  </si>
  <si>
    <t>TABLA DOPOLNILNA 600x400 RA2</t>
  </si>
  <si>
    <t>TABLA DOPOLNILNA 600x400 RA1</t>
  </si>
  <si>
    <t>TABLA DOPOLNILNA 600x600 RA1</t>
  </si>
  <si>
    <t>TABLA DOPOLNILNA 600x600 RA2</t>
  </si>
  <si>
    <t>OGLEDALO PRAVOKOTNO 700X900 POLIKARBONAT</t>
  </si>
  <si>
    <t>OGLEDALO PRAVOKOTNO 800X1000 POLIKARBONAT</t>
  </si>
  <si>
    <t>OGLEDALO PRAVOKOTNO 700X900 AKRIL</t>
  </si>
  <si>
    <t>OGLEDALO PRAVOKOTNO 800X1000 AKRIL</t>
  </si>
  <si>
    <t>OGLEDALO OKROGLO FI 550 AKRIL</t>
  </si>
  <si>
    <t>OGLEDALO OKROGLO FI 750 AKRIL</t>
  </si>
  <si>
    <t>OGLEDALO INOX 600X800</t>
  </si>
  <si>
    <t>OGLEDALO PRAVOKOTNO 600X800 AKRIL</t>
  </si>
  <si>
    <t>OGLEDALO PRAVOKOTNO 600X800 POLIKARBONAT</t>
  </si>
  <si>
    <t>CESTNA OGLEDALA: vpisane dimenzije pomenijo velikost odsevnega stekla, imeti morajo možnost vertikalnega nagiba, vključena mora biti objemka za pritrditev na drog od fi 60 do fi 90.</t>
  </si>
  <si>
    <t>STOJALO TRINOŽNO ZA PZ</t>
  </si>
  <si>
    <t>ZNAK ZA STOJALO OKROGLI 600 RA1</t>
  </si>
  <si>
    <t>ZNAK ZA STOJALO PRAVOKOTNI 600X600 RA1</t>
  </si>
  <si>
    <t>RAZTEGLJIVA ZAPORA</t>
  </si>
  <si>
    <t>OGLEDALO 180° FI 750 AKRIL</t>
  </si>
  <si>
    <t>E</t>
  </si>
  <si>
    <t>Razdelek</t>
  </si>
  <si>
    <t>PROMETNA SIGNALIZACIJA IN PROMETNA OPREMA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</si>
  <si>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</si>
  <si>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</si>
  <si>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</si>
  <si>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</si>
  <si>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</si>
  <si>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</si>
  <si>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</si>
  <si>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</si>
  <si>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</si>
  <si>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</si>
  <si>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</si>
  <si>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</si>
  <si>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</si>
  <si>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</si>
  <si>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</si>
  <si>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</si>
  <si>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</si>
  <si>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</si>
  <si>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</si>
  <si>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</si>
  <si>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</si>
  <si>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</si>
  <si>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</si>
  <si>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</si>
  <si>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</si>
  <si>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</si>
  <si>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</si>
  <si>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</si>
  <si>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</si>
  <si>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</si>
  <si>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</si>
  <si>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</si>
  <si>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</si>
  <si>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</si>
  <si>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</si>
  <si>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</si>
  <si>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</si>
  <si>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</si>
  <si>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</si>
  <si>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</si>
  <si>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</si>
  <si>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</si>
  <si>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</si>
  <si>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</si>
  <si>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</si>
  <si>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</si>
  <si>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</si>
  <si>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</si>
  <si>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</si>
  <si>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</si>
  <si>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</si>
  <si>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</si>
  <si>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</si>
  <si>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</si>
  <si>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</si>
  <si>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</si>
  <si>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</si>
  <si>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</si>
  <si>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</si>
  <si>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</si>
  <si>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</si>
  <si>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</si>
  <si>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</si>
  <si>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</si>
  <si>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</si>
  <si>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</si>
  <si>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</si>
  <si>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</si>
  <si>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</si>
  <si>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</si>
  <si>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</si>
  <si>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</si>
  <si>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</si>
  <si>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</si>
  <si>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</si>
  <si>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</si>
  <si>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</si>
  <si>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</si>
  <si>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</si>
  <si>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</si>
  <si>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</si>
  <si>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</si>
  <si>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</si>
  <si>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</si>
  <si>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</si>
  <si>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</si>
  <si>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</si>
  <si>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</si>
  <si>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</si>
  <si>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</si>
  <si>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</si>
  <si>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ZNAK TRIKOTNI 900 RA1</t>
  </si>
  <si>
    <t>ZNAK TRIKOTNI 900 RA2</t>
  </si>
  <si>
    <t>ZNAK TRIKOTNI 900 RA3</t>
  </si>
  <si>
    <t>ZNAK ZA STOJALO TRIKOTNI 900 RA1</t>
  </si>
  <si>
    <t>Št. razpisa: 4162-0005/2019</t>
  </si>
  <si>
    <t>Dobava materiala za vzdrževanje komunalne infrastrukture; od 1. 1. 2020 do 31. 12.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</si>
</sst>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23" x14ac:knownFonts="1">
    <font>
      <sz val="10"/>
      <name val="Arial"/>
      <charset val="238"/>
    </font>
    <font>
      <sz val="11"/>
      <color indexed="8"/>
      <name val="Trebuchet MS"/>
      <family val="2"/>
      <charset val="238"/>
    </font>
    <font>
      <b/>
      <sz val="10"/>
      <color indexed="8"/>
      <name val="Trebuchet MS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indexed="8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12"/>
      <color indexed="53"/>
      <name val="Trebuchet MS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theme="5" tint="-0.249977111117893"/>
      <name val="Tahoma"/>
      <family val="2"/>
      <charset val="238"/>
    </font>
    <font>
      <sz val="10"/>
      <color theme="5" tint="-0.249977111117893"/>
      <name val="Tahoma"/>
      <family val="2"/>
      <charset val="238"/>
    </font>
    <font>
      <b/>
      <sz val="12"/>
      <color theme="5" tint="-0.249977111117893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2" borderId="0">
      <alignment horizontal="right" vertical="top"/>
    </xf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Protection="1"/>
    <xf numFmtId="4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0" fontId="3" fillId="0" borderId="0" xfId="0" applyFont="1" applyBorder="1"/>
    <xf numFmtId="0" fontId="1" fillId="0" borderId="0" xfId="0" applyFont="1" applyBorder="1"/>
    <xf numFmtId="0" fontId="2" fillId="0" borderId="0" xfId="0" applyFont="1" applyBorder="1" applyAlignment="1" applyProtection="1">
      <alignment horizontal="justify"/>
      <protection locked="0"/>
    </xf>
    <xf numFmtId="0" fontId="2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justify"/>
      <protection locked="0"/>
    </xf>
    <xf numFmtId="0" fontId="7" fillId="0" borderId="0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0" fontId="0" fillId="0" borderId="0" xfId="0" applyProtection="1"/>
    <xf numFmtId="0" fontId="8" fillId="0" borderId="0" xfId="0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8" fillId="0" borderId="1" xfId="0" applyFont="1" applyBorder="1" applyAlignment="1" applyProtection="1">
      <alignment horizontal="center"/>
    </xf>
    <xf numFmtId="0" fontId="18" fillId="0" borderId="2" xfId="0" applyFont="1" applyBorder="1" applyAlignment="1" applyProtection="1">
      <alignment horizontal="center"/>
    </xf>
    <xf numFmtId="0" fontId="18" fillId="0" borderId="5" xfId="0" applyFont="1" applyBorder="1" applyAlignment="1" applyProtection="1">
      <alignment horizontal="center" wrapText="1"/>
    </xf>
    <xf numFmtId="0" fontId="14" fillId="0" borderId="8" xfId="0" applyFont="1" applyBorder="1" applyAlignment="1" applyProtection="1">
      <alignment vertical="center"/>
    </xf>
    <xf numFmtId="165" fontId="14" fillId="0" borderId="9" xfId="0" applyNumberFormat="1" applyFont="1" applyBorder="1" applyAlignment="1" applyProtection="1">
      <alignment horizontal="center" vertical="center"/>
    </xf>
    <xf numFmtId="0" fontId="14" fillId="0" borderId="0" xfId="0" applyFont="1" applyBorder="1" applyProtection="1"/>
    <xf numFmtId="165" fontId="14" fillId="3" borderId="10" xfId="0" applyNumberFormat="1" applyFont="1" applyFill="1" applyBorder="1" applyAlignment="1" applyProtection="1">
      <alignment horizontal="center"/>
    </xf>
    <xf numFmtId="4" fontId="14" fillId="0" borderId="0" xfId="0" applyNumberFormat="1" applyFont="1" applyBorder="1" applyAlignment="1" applyProtection="1">
      <alignment horizontal="center"/>
    </xf>
    <xf numFmtId="0" fontId="18" fillId="0" borderId="4" xfId="0" applyFont="1" applyBorder="1" applyAlignment="1" applyProtection="1">
      <alignment horizontal="justify"/>
      <protection locked="0"/>
    </xf>
    <xf numFmtId="0" fontId="15" fillId="0" borderId="3" xfId="0" applyFont="1" applyBorder="1" applyAlignment="1" applyProtection="1">
      <alignment horizontal="center"/>
    </xf>
    <xf numFmtId="0" fontId="15" fillId="0" borderId="3" xfId="0" applyFont="1" applyBorder="1" applyAlignment="1" applyProtection="1">
      <alignment horizontal="center" wrapText="1"/>
    </xf>
    <xf numFmtId="0" fontId="12" fillId="0" borderId="3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wrapText="1"/>
    </xf>
    <xf numFmtId="0" fontId="19" fillId="0" borderId="3" xfId="1" applyFont="1" applyBorder="1" applyAlignment="1" applyProtection="1">
      <alignment vertical="center"/>
    </xf>
    <xf numFmtId="0" fontId="19" fillId="0" borderId="3" xfId="1" applyFont="1" applyBorder="1" applyAlignment="1" applyProtection="1">
      <alignment horizontal="center" vertical="center"/>
    </xf>
    <xf numFmtId="3" fontId="19" fillId="0" borderId="3" xfId="1" applyNumberFormat="1" applyFont="1" applyBorder="1" applyAlignment="1" applyProtection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  <protection locked="0"/>
    </xf>
    <xf numFmtId="165" fontId="19" fillId="0" borderId="3" xfId="0" applyNumberFormat="1" applyFont="1" applyBorder="1" applyAlignment="1" applyProtection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vertical="center"/>
      <protection locked="0"/>
    </xf>
    <xf numFmtId="0" fontId="19" fillId="0" borderId="3" xfId="1" applyFont="1" applyFill="1" applyBorder="1" applyAlignment="1" applyProtection="1">
      <alignment vertical="center"/>
    </xf>
    <xf numFmtId="0" fontId="19" fillId="0" borderId="3" xfId="1" applyFont="1" applyFill="1" applyBorder="1" applyAlignment="1" applyProtection="1">
      <alignment horizontal="center" vertical="center"/>
    </xf>
    <xf numFmtId="3" fontId="19" fillId="0" borderId="3" xfId="1" applyNumberFormat="1" applyFont="1" applyFill="1" applyBorder="1" applyAlignment="1" applyProtection="1">
      <alignment horizontal="center" vertical="center"/>
    </xf>
    <xf numFmtId="165" fontId="19" fillId="0" borderId="3" xfId="1" applyNumberFormat="1" applyFont="1" applyFill="1" applyBorder="1" applyAlignment="1" applyProtection="1">
      <alignment horizontal="center" vertical="center"/>
      <protection locked="0"/>
    </xf>
    <xf numFmtId="165" fontId="19" fillId="0" borderId="3" xfId="0" applyNumberFormat="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 applyProtection="1">
      <alignment vertical="center"/>
      <protection locked="0"/>
    </xf>
    <xf numFmtId="165" fontId="16" fillId="4" borderId="3" xfId="0" applyNumberFormat="1" applyFont="1" applyFill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left" vertical="center"/>
    </xf>
    <xf numFmtId="165" fontId="16" fillId="0" borderId="3" xfId="0" applyNumberFormat="1" applyFont="1" applyBorder="1" applyAlignment="1" applyProtection="1">
      <alignment horizontal="center" vertical="center"/>
    </xf>
    <xf numFmtId="164" fontId="16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 applyProtection="1">
      <alignment horizontal="center" vertical="center"/>
    </xf>
    <xf numFmtId="164" fontId="16" fillId="0" borderId="3" xfId="0" applyNumberFormat="1" applyFont="1" applyFill="1" applyBorder="1" applyAlignment="1" applyProtection="1">
      <alignment horizontal="center" vertical="center"/>
    </xf>
    <xf numFmtId="0" fontId="19" fillId="0" borderId="3" xfId="0" applyFont="1" applyBorder="1" applyAlignment="1" applyProtection="1">
      <alignment vertical="center"/>
    </xf>
    <xf numFmtId="0" fontId="16" fillId="0" borderId="3" xfId="0" applyFont="1" applyBorder="1" applyAlignment="1" applyProtection="1">
      <alignment vertical="center"/>
    </xf>
    <xf numFmtId="4" fontId="16" fillId="0" borderId="3" xfId="0" applyNumberFormat="1" applyFont="1" applyBorder="1" applyAlignment="1" applyProtection="1">
      <alignment horizontal="left" vertical="center"/>
    </xf>
    <xf numFmtId="165" fontId="16" fillId="3" borderId="3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Protection="1"/>
    <xf numFmtId="0" fontId="15" fillId="0" borderId="0" xfId="0" applyFont="1" applyAlignment="1" applyProtection="1">
      <alignment horizontal="center"/>
    </xf>
    <xf numFmtId="0" fontId="19" fillId="0" borderId="0" xfId="0" applyFont="1" applyProtection="1"/>
    <xf numFmtId="0" fontId="18" fillId="0" borderId="12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</xf>
    <xf numFmtId="0" fontId="21" fillId="0" borderId="0" xfId="0" applyFont="1" applyProtection="1"/>
    <xf numFmtId="0" fontId="21" fillId="0" borderId="0" xfId="0" applyFont="1" applyAlignment="1" applyProtection="1">
      <alignment horizontal="left"/>
    </xf>
    <xf numFmtId="0" fontId="17" fillId="0" borderId="0" xfId="0" applyFont="1" applyAlignment="1" applyProtection="1">
      <alignment vertical="center"/>
    </xf>
    <xf numFmtId="0" fontId="18" fillId="0" borderId="0" xfId="0" applyFont="1" applyProtection="1"/>
    <xf numFmtId="0" fontId="14" fillId="0" borderId="0" xfId="0" applyFont="1" applyProtection="1"/>
    <xf numFmtId="0" fontId="18" fillId="5" borderId="3" xfId="0" applyFont="1" applyFill="1" applyBorder="1" applyProtection="1"/>
    <xf numFmtId="0" fontId="18" fillId="0" borderId="0" xfId="0" applyFont="1" applyFill="1" applyProtection="1"/>
    <xf numFmtId="4" fontId="16" fillId="0" borderId="3" xfId="0" applyNumberFormat="1" applyFont="1" applyFill="1" applyBorder="1" applyAlignment="1" applyProtection="1">
      <alignment horizontal="left" vertical="center"/>
    </xf>
    <xf numFmtId="0" fontId="18" fillId="0" borderId="4" xfId="0" applyFont="1" applyBorder="1" applyProtection="1"/>
    <xf numFmtId="0" fontId="17" fillId="0" borderId="0" xfId="0" applyFont="1" applyAlignment="1" applyProtection="1">
      <alignment horizontal="left" vertical="center"/>
    </xf>
    <xf numFmtId="0" fontId="20" fillId="6" borderId="6" xfId="1" applyFont="1" applyFill="1" applyBorder="1" applyAlignment="1" applyProtection="1">
      <alignment vertical="center"/>
    </xf>
    <xf numFmtId="0" fontId="20" fillId="6" borderId="11" xfId="1" applyFont="1" applyFill="1" applyBorder="1" applyAlignment="1" applyProtection="1">
      <alignment vertical="center"/>
    </xf>
    <xf numFmtId="0" fontId="21" fillId="6" borderId="11" xfId="0" applyFont="1" applyFill="1" applyBorder="1" applyAlignment="1" applyProtection="1">
      <alignment vertical="center"/>
    </xf>
    <xf numFmtId="0" fontId="21" fillId="6" borderId="7" xfId="0" applyFont="1" applyFill="1" applyBorder="1" applyAlignment="1" applyProtection="1">
      <alignment vertical="center"/>
    </xf>
    <xf numFmtId="0" fontId="18" fillId="0" borderId="0" xfId="0" applyFont="1" applyAlignment="1" applyProtection="1">
      <alignment horizontal="right"/>
    </xf>
    <xf numFmtId="0" fontId="18" fillId="0" borderId="0" xfId="0" applyFont="1" applyAlignment="1" applyProtection="1">
      <alignment horizontal="center"/>
    </xf>
    <xf numFmtId="0" fontId="14" fillId="0" borderId="3" xfId="0" applyFont="1" applyBorder="1" applyAlignment="1" applyProtection="1">
      <alignment vertical="center" wrapText="1"/>
    </xf>
    <xf numFmtId="0" fontId="13" fillId="0" borderId="0" xfId="0" applyFont="1" applyProtection="1"/>
    <xf numFmtId="0" fontId="22" fillId="0" borderId="0" xfId="0" applyFont="1" applyAlignment="1" applyProtection="1">
      <alignment vertical="center"/>
    </xf>
    <xf numFmtId="0" fontId="15" fillId="0" borderId="3" xfId="0" applyFont="1" applyBorder="1" applyAlignment="1" applyProtection="1">
      <alignment horizontal="center" vertical="center" textRotation="90"/>
    </xf>
    <xf numFmtId="0" fontId="15" fillId="0" borderId="3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6" fillId="0" borderId="3" xfId="0" applyFont="1" applyBorder="1" applyProtection="1"/>
    <xf numFmtId="0" fontId="19" fillId="0" borderId="3" xfId="0" applyFont="1" applyBorder="1" applyProtection="1"/>
    <xf numFmtId="4" fontId="19" fillId="0" borderId="3" xfId="1" applyNumberFormat="1" applyFont="1" applyBorder="1" applyAlignment="1" applyProtection="1">
      <alignment horizontal="center" vertical="center"/>
    </xf>
    <xf numFmtId="2" fontId="16" fillId="4" borderId="3" xfId="0" applyNumberFormat="1" applyFont="1" applyFill="1" applyBorder="1" applyAlignment="1" applyProtection="1">
      <alignment horizontal="center" vertical="center"/>
    </xf>
    <xf numFmtId="4" fontId="16" fillId="3" borderId="3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horizontal="justify"/>
    </xf>
    <xf numFmtId="0" fontId="13" fillId="0" borderId="0" xfId="0" applyFont="1" applyAlignment="1" applyProtection="1">
      <alignment horizontal="left" wrapText="1"/>
    </xf>
    <xf numFmtId="49" fontId="14" fillId="0" borderId="0" xfId="0" applyNumberFormat="1" applyFont="1" applyAlignment="1" applyProtection="1"/>
    <xf numFmtId="0" fontId="13" fillId="0" borderId="0" xfId="0" applyFont="1" applyAlignment="1" applyProtection="1"/>
    <xf numFmtId="0" fontId="4" fillId="0" borderId="0" xfId="0" applyFont="1" applyBorder="1" applyAlignment="1">
      <alignment horizontal="justify"/>
    </xf>
    <xf numFmtId="0" fontId="5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13" fillId="0" borderId="0" xfId="0" applyNumberFormat="1" applyFont="1" applyAlignment="1" applyProtection="1">
      <alignment horizontal="justify"/>
    </xf>
    <xf numFmtId="49" fontId="13" fillId="0" borderId="0" xfId="0" applyNumberFormat="1" applyFont="1" applyAlignment="1" applyProtection="1"/>
    <xf numFmtId="49" fontId="13" fillId="0" borderId="0" xfId="0" applyNumberFormat="1" applyFont="1" applyAlignment="1" applyProtection="1">
      <alignment vertical="top" wrapText="1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7" xfId="0" applyFont="1" applyFill="1" applyBorder="1" applyAlignment="1" applyProtection="1">
      <alignment horizontal="left" vertical="center" wrapText="1"/>
    </xf>
    <xf numFmtId="0" fontId="22" fillId="0" borderId="0" xfId="0" applyFont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right" vertical="center"/>
    </xf>
    <xf numFmtId="0" fontId="15" fillId="0" borderId="11" xfId="0" applyFont="1" applyBorder="1" applyAlignment="1" applyProtection="1">
      <alignment horizontal="right" vertical="center"/>
    </xf>
    <xf numFmtId="0" fontId="15" fillId="0" borderId="7" xfId="0" applyFont="1" applyBorder="1" applyAlignment="1" applyProtection="1">
      <alignment horizontal="right" vertical="center"/>
    </xf>
    <xf numFmtId="0" fontId="15" fillId="0" borderId="3" xfId="0" applyFont="1" applyBorder="1" applyAlignment="1" applyProtection="1">
      <alignment horizontal="right" vertical="center"/>
    </xf>
    <xf numFmtId="0" fontId="13" fillId="0" borderId="13" xfId="0" applyFont="1" applyBorder="1" applyAlignment="1" applyProtection="1">
      <alignment horizontal="left"/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4" xfId="0" applyFont="1" applyBorder="1" applyAlignment="1" applyProtection="1">
      <alignment horizontal="justify"/>
      <protection locked="0"/>
    </xf>
    <xf numFmtId="0" fontId="15" fillId="0" borderId="4" xfId="0" applyFont="1" applyBorder="1" applyProtection="1">
      <protection locked="0"/>
    </xf>
  </cellXfs>
  <cellStyles count="3">
    <cellStyle name="Navadno" xfId="0" builtinId="0"/>
    <cellStyle name="Navadno 2" xfId="1"/>
    <cellStyle name="S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38101</xdr:rowOff>
    </xdr:from>
    <xdr:to>
      <xdr:col>2</xdr:col>
      <xdr:colOff>1343025</xdr:colOff>
      <xdr:row>8</xdr:row>
      <xdr:rowOff>47625</xdr:rowOff>
    </xdr:to>
    <xdr:pic>
      <xdr:nvPicPr>
        <xdr:cNvPr id="3" name="Slika 2" descr="NovDopis_glava_nov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142875" y="38101"/>
          <a:ext cx="8696325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4" name="Picture 3" descr="NovDopis_glava_nov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77932"/>
          <a:ext cx="8588217" cy="119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jel/AppData/Local/Microsoft/Windows/Temporary%20Internet%20Files/Content.Outlook/2EBFT9XJ/Sklopi%20-%20predra&#269;un%20obr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KLOP 1"/>
      <sheetName val="SKLOP 2"/>
      <sheetName val="SKLOP 3"/>
      <sheetName val="SKLOP 4"/>
      <sheetName val="SKLOP 5"/>
      <sheetName val="SKLOP 6"/>
      <sheetName val="SKLOP 7"/>
      <sheetName val="SKLOP 8"/>
      <sheetName val="SKLOP 9"/>
      <sheetName val="SKLOP 10"/>
      <sheetName val="SKLOP 11"/>
      <sheetName val="SKLOP 12"/>
      <sheetName val="SKLOP 13"/>
    </sheetNames>
    <sheetDataSet>
      <sheetData sheetId="0"/>
      <sheetData sheetId="1"/>
      <sheetData sheetId="2"/>
      <sheetData sheetId="3"/>
      <sheetData sheetId="4"/>
      <sheetData sheetId="5"/>
      <sheetData sheetId="6">
        <row r="86">
          <cell r="E86">
            <v>0</v>
          </cell>
        </row>
        <row r="91">
          <cell r="E91">
            <v>0</v>
          </cell>
        </row>
        <row r="96">
          <cell r="E9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"/>
  <sheetViews>
    <sheetView zoomScaleNormal="100" zoomScaleSheetLayoutView="110" workbookViewId="0">
      <selection activeCell="B14" sqref="B14"/>
    </sheetView>
  </sheetViews>
  <sheetFormatPr defaultRowHeight="14.1" customHeight="1" x14ac:dyDescent="0.3"/>
  <cols>
    <col min="1" max="1" width="34.140625" style="1" bestFit="1" customWidth="1"/>
    <col min="2" max="2" width="78.28515625" style="1" customWidth="1"/>
    <col min="3" max="3" width="28.7109375" style="1" customWidth="1"/>
    <col min="4" max="4" width="36.85546875" style="4" customWidth="1"/>
    <col min="5" max="16384" width="9.140625" style="1"/>
  </cols>
  <sheetData>
    <row r="3" spans="1:3" ht="14.1" customHeight="1" x14ac:dyDescent="0.3">
      <c r="A3"/>
    </row>
    <row r="9" spans="1:3" ht="15" customHeight="1" x14ac:dyDescent="0.3"/>
    <row r="10" spans="1:3" ht="33" customHeight="1" x14ac:dyDescent="0.3">
      <c r="A10" s="77" t="s">
        <v>1</v>
      </c>
      <c r="B10" s="96" t="s">
        <v>22</v>
      </c>
      <c r="C10" s="96"/>
    </row>
    <row r="11" spans="1:3" ht="15" customHeight="1" x14ac:dyDescent="0.3">
      <c r="A11" s="71" t="s">
        <v>21</v>
      </c>
      <c r="B11" s="72"/>
      <c r="C11" s="82"/>
    </row>
    <row r="12" spans="1:3" ht="14.25" customHeight="1" x14ac:dyDescent="0.3">
      <c r="A12" s="72"/>
      <c r="B12" s="72"/>
      <c r="C12" s="72"/>
    </row>
    <row r="13" spans="1:3" ht="14.25" customHeight="1" x14ac:dyDescent="0.3">
      <c r="A13" s="73" t="s">
        <v>18</v>
      </c>
      <c r="B13" s="66"/>
      <c r="C13" s="72"/>
    </row>
    <row r="14" spans="1:3" ht="14.25" customHeight="1" x14ac:dyDescent="0.3">
      <c r="A14" s="73" t="s">
        <v>19</v>
      </c>
      <c r="B14" s="66"/>
      <c r="C14" s="72"/>
    </row>
    <row r="15" spans="1:3" ht="14.25" customHeight="1" x14ac:dyDescent="0.3">
      <c r="A15" s="74"/>
      <c r="B15" s="72"/>
      <c r="C15" s="72"/>
    </row>
    <row r="16" spans="1:3" ht="30.75" customHeight="1" x14ac:dyDescent="0.3">
      <c r="A16" s="73" t="s">
        <v>20</v>
      </c>
      <c r="B16" s="65"/>
      <c r="C16" s="72"/>
    </row>
    <row r="17" spans="1:4" ht="15" customHeight="1" thickBot="1" x14ac:dyDescent="0.35">
      <c r="A17" s="24"/>
      <c r="B17" s="24"/>
      <c r="C17" s="24"/>
    </row>
    <row r="18" spans="1:4" ht="51.75" customHeight="1" thickBot="1" x14ac:dyDescent="0.35">
      <c r="A18" s="26" t="s">
        <v>2</v>
      </c>
      <c r="B18" s="27"/>
      <c r="C18" s="28" t="s">
        <v>3</v>
      </c>
      <c r="D18" s="5"/>
    </row>
    <row r="19" spans="1:4" ht="17.25" thickBot="1" x14ac:dyDescent="0.35">
      <c r="A19" s="29" t="s">
        <v>23</v>
      </c>
      <c r="B19" s="84" t="s">
        <v>25</v>
      </c>
      <c r="C19" s="30">
        <f>'SKLOP 19'!H119</f>
        <v>0</v>
      </c>
      <c r="D19" s="5"/>
    </row>
    <row r="20" spans="1:4" ht="15" customHeight="1" thickBot="1" x14ac:dyDescent="0.35">
      <c r="A20" s="31"/>
      <c r="B20" s="31"/>
      <c r="C20" s="32">
        <f>C19</f>
        <v>0</v>
      </c>
      <c r="D20" s="6"/>
    </row>
    <row r="21" spans="1:4" ht="15" customHeight="1" x14ac:dyDescent="0.3">
      <c r="A21" s="31"/>
      <c r="B21" s="31"/>
      <c r="C21" s="33"/>
      <c r="D21" s="6"/>
    </row>
    <row r="22" spans="1:4" s="20" customFormat="1" ht="17.25" customHeight="1" x14ac:dyDescent="0.3">
      <c r="A22" s="97" t="s">
        <v>15</v>
      </c>
      <c r="B22" s="98"/>
      <c r="C22" s="98"/>
      <c r="D22" s="19"/>
    </row>
    <row r="23" spans="1:4" s="20" customFormat="1" ht="18.75" customHeight="1" x14ac:dyDescent="0.3">
      <c r="A23" s="97" t="s">
        <v>0</v>
      </c>
      <c r="B23" s="97"/>
      <c r="C23" s="98"/>
      <c r="D23" s="19"/>
    </row>
    <row r="24" spans="1:4" s="20" customFormat="1" ht="16.5" customHeight="1" x14ac:dyDescent="0.3">
      <c r="A24" s="103" t="s">
        <v>13</v>
      </c>
      <c r="B24" s="104"/>
      <c r="C24" s="104"/>
      <c r="D24" s="19"/>
    </row>
    <row r="25" spans="1:4" s="20" customFormat="1" ht="18" customHeight="1" x14ac:dyDescent="0.3">
      <c r="A25" s="105" t="s">
        <v>14</v>
      </c>
      <c r="B25" s="105"/>
      <c r="C25" s="105"/>
      <c r="D25" s="19"/>
    </row>
    <row r="26" spans="1:4" ht="16.5" customHeight="1" x14ac:dyDescent="0.3">
      <c r="A26" s="105" t="s">
        <v>16</v>
      </c>
      <c r="B26" s="105"/>
      <c r="C26" s="105"/>
    </row>
    <row r="27" spans="1:4" ht="15" customHeight="1" x14ac:dyDescent="0.3">
      <c r="A27" s="31"/>
      <c r="B27" s="31"/>
      <c r="C27" s="33"/>
      <c r="D27" s="6"/>
    </row>
    <row r="28" spans="1:4" ht="15" customHeight="1" x14ac:dyDescent="0.3">
      <c r="A28" s="83" t="s">
        <v>4</v>
      </c>
      <c r="B28" s="83"/>
      <c r="C28" s="83" t="s">
        <v>5</v>
      </c>
      <c r="D28" s="6"/>
    </row>
    <row r="29" spans="1:4" ht="16.5" customHeight="1" x14ac:dyDescent="0.3">
      <c r="A29" s="95"/>
      <c r="B29" s="71"/>
      <c r="C29" s="71"/>
      <c r="D29" s="6"/>
    </row>
    <row r="30" spans="1:4" ht="15" customHeight="1" x14ac:dyDescent="0.3">
      <c r="A30" s="34"/>
      <c r="B30" s="71"/>
      <c r="C30" s="76"/>
      <c r="D30" s="6"/>
    </row>
    <row r="31" spans="1:4" ht="15" customHeight="1" x14ac:dyDescent="0.3">
      <c r="A31" s="9"/>
      <c r="B31" s="9"/>
      <c r="C31" s="10"/>
      <c r="D31" s="6"/>
    </row>
    <row r="32" spans="1:4" ht="15" customHeight="1" x14ac:dyDescent="0.3">
      <c r="A32" s="9"/>
      <c r="B32" s="9"/>
      <c r="C32" s="10"/>
      <c r="D32" s="6"/>
    </row>
    <row r="33" spans="1:4" ht="15" customHeight="1" x14ac:dyDescent="0.3">
      <c r="A33" s="9"/>
      <c r="B33" s="9"/>
      <c r="C33" s="10"/>
      <c r="D33" s="6"/>
    </row>
    <row r="34" spans="1:4" ht="15" customHeight="1" x14ac:dyDescent="0.3">
      <c r="A34" s="9"/>
      <c r="B34" s="9"/>
      <c r="C34" s="10"/>
      <c r="D34" s="6"/>
    </row>
    <row r="35" spans="1:4" ht="15" customHeight="1" x14ac:dyDescent="0.3">
      <c r="A35" s="9"/>
      <c r="B35" s="9"/>
      <c r="C35" s="10"/>
      <c r="D35" s="6"/>
    </row>
    <row r="36" spans="1:4" ht="15" customHeight="1" x14ac:dyDescent="0.3">
      <c r="A36" s="9"/>
      <c r="B36" s="9"/>
      <c r="C36" s="10"/>
      <c r="D36" s="6"/>
    </row>
    <row r="37" spans="1:4" ht="15" customHeight="1" x14ac:dyDescent="0.3">
      <c r="A37" s="9"/>
      <c r="B37" s="9"/>
      <c r="C37" s="10"/>
      <c r="D37" s="6"/>
    </row>
    <row r="38" spans="1:4" ht="16.5" customHeight="1" x14ac:dyDescent="0.3">
      <c r="A38" s="9"/>
      <c r="B38" s="11"/>
      <c r="C38" s="10"/>
      <c r="D38" s="6"/>
    </row>
    <row r="39" spans="1:4" ht="15" customHeight="1" x14ac:dyDescent="0.3">
      <c r="A39" s="2"/>
      <c r="B39" s="2"/>
      <c r="C39" s="3"/>
    </row>
    <row r="40" spans="1:4" s="13" customFormat="1" ht="15" customHeight="1" x14ac:dyDescent="0.3">
      <c r="A40" s="12"/>
      <c r="B40" s="12"/>
      <c r="C40" s="12"/>
      <c r="D40" s="4"/>
    </row>
    <row r="41" spans="1:4" s="13" customFormat="1" ht="15" customHeight="1" x14ac:dyDescent="0.3">
      <c r="A41" s="12"/>
      <c r="B41" s="12"/>
      <c r="C41" s="12"/>
      <c r="D41" s="7"/>
    </row>
    <row r="42" spans="1:4" s="13" customFormat="1" ht="15" customHeight="1" x14ac:dyDescent="0.3">
      <c r="A42" s="99"/>
      <c r="B42" s="100"/>
      <c r="C42" s="100"/>
      <c r="D42" s="7"/>
    </row>
    <row r="43" spans="1:4" s="13" customFormat="1" ht="30.75" customHeight="1" x14ac:dyDescent="0.3">
      <c r="A43" s="101"/>
      <c r="B43" s="102"/>
      <c r="C43" s="102"/>
      <c r="D43" s="4"/>
    </row>
    <row r="44" spans="1:4" s="13" customFormat="1" ht="11.25" customHeight="1" x14ac:dyDescent="0.3">
      <c r="D44" s="4"/>
    </row>
    <row r="45" spans="1:4" s="13" customFormat="1" ht="13.5" customHeight="1" x14ac:dyDescent="0.3">
      <c r="A45" s="14"/>
      <c r="B45" s="15"/>
      <c r="C45" s="14"/>
      <c r="D45" s="6"/>
    </row>
    <row r="46" spans="1:4" s="13" customFormat="1" ht="14.1" customHeight="1" x14ac:dyDescent="0.3">
      <c r="A46" s="14"/>
      <c r="B46" s="15"/>
      <c r="C46" s="15"/>
      <c r="D46" s="6"/>
    </row>
    <row r="47" spans="1:4" s="13" customFormat="1" ht="14.1" customHeight="1" x14ac:dyDescent="0.35">
      <c r="A47" s="16"/>
      <c r="B47" s="17"/>
      <c r="C47" s="17"/>
      <c r="D47" s="8"/>
    </row>
    <row r="48" spans="1:4" s="13" customFormat="1" ht="14.1" customHeight="1" x14ac:dyDescent="0.3">
      <c r="A48" s="18"/>
      <c r="B48" s="18"/>
      <c r="C48" s="18"/>
      <c r="D48" s="4"/>
    </row>
  </sheetData>
  <sheetProtection password="DB53" sheet="1" objects="1" scenarios="1" selectLockedCells="1"/>
  <mergeCells count="8">
    <mergeCell ref="B10:C10"/>
    <mergeCell ref="A22:C22"/>
    <mergeCell ref="A42:C42"/>
    <mergeCell ref="A43:C43"/>
    <mergeCell ref="A24:C24"/>
    <mergeCell ref="A25:C25"/>
    <mergeCell ref="A23:C23"/>
    <mergeCell ref="A26:C26"/>
  </mergeCells>
  <phoneticPr fontId="11" type="noConversion"/>
  <pageMargins left="1.17" right="0.75" top="1" bottom="1" header="0" footer="0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127"/>
  <sheetViews>
    <sheetView tabSelected="1" topLeftCell="A71" zoomScaleNormal="100" zoomScaleSheetLayoutView="50" workbookViewId="0">
      <selection activeCell="I130" sqref="I130"/>
    </sheetView>
  </sheetViews>
  <sheetFormatPr defaultRowHeight="12.75" x14ac:dyDescent="0.2"/>
  <cols>
    <col min="1" max="1" width="5" style="21" customWidth="1"/>
    <col min="2" max="2" width="54.28515625" style="21" customWidth="1"/>
    <col min="3" max="3" width="9.140625" style="21"/>
    <col min="4" max="4" width="9.42578125" style="21" bestFit="1" customWidth="1"/>
    <col min="5" max="5" width="16" style="21" customWidth="1"/>
    <col min="6" max="6" width="15.28515625" style="21" hidden="1" customWidth="1"/>
    <col min="7" max="7" width="15.5703125" style="21" hidden="1" customWidth="1"/>
    <col min="8" max="8" width="17.140625" style="21" customWidth="1"/>
    <col min="9" max="9" width="27.140625" style="21" customWidth="1"/>
    <col min="10" max="16384" width="9.140625" style="21"/>
  </cols>
  <sheetData>
    <row r="10" spans="1:9" ht="33" customHeight="1" x14ac:dyDescent="0.2">
      <c r="A10" s="85"/>
      <c r="B10" s="70" t="s">
        <v>1</v>
      </c>
      <c r="C10" s="96" t="s">
        <v>217</v>
      </c>
      <c r="D10" s="96"/>
      <c r="E10" s="96"/>
      <c r="F10" s="96"/>
      <c r="G10" s="96"/>
      <c r="H10" s="96"/>
      <c r="I10" s="96"/>
    </row>
    <row r="11" spans="1:9" ht="14.25" x14ac:dyDescent="0.2">
      <c r="A11" s="85"/>
      <c r="B11" s="71" t="s">
        <v>216</v>
      </c>
      <c r="C11" s="85"/>
      <c r="D11" s="85"/>
      <c r="E11" s="85"/>
      <c r="F11" s="85"/>
      <c r="G11" s="85"/>
      <c r="H11" s="85"/>
      <c r="I11" s="85"/>
    </row>
    <row r="12" spans="1:9" ht="14.25" x14ac:dyDescent="0.2">
      <c r="A12" s="85"/>
      <c r="B12" s="72"/>
      <c r="C12" s="85"/>
      <c r="D12" s="85"/>
      <c r="E12" s="85"/>
      <c r="F12" s="85"/>
      <c r="G12" s="85"/>
      <c r="H12" s="85"/>
      <c r="I12" s="85"/>
    </row>
    <row r="13" spans="1:9" ht="14.25" x14ac:dyDescent="0.2">
      <c r="A13" s="85"/>
      <c r="B13" s="73" t="s">
        <v>18</v>
      </c>
      <c r="C13" s="114">
        <f>REKAPITULACIJA!B13</f>
        <v>0</v>
      </c>
      <c r="D13" s="115"/>
      <c r="E13" s="115"/>
      <c r="F13" s="115"/>
      <c r="G13" s="115"/>
      <c r="H13" s="115"/>
      <c r="I13" s="115"/>
    </row>
    <row r="14" spans="1:9" ht="14.25" x14ac:dyDescent="0.2">
      <c r="A14" s="85"/>
      <c r="B14" s="73" t="s">
        <v>19</v>
      </c>
      <c r="C14" s="114">
        <f>REKAPITULACIJA!B14</f>
        <v>0</v>
      </c>
      <c r="D14" s="115"/>
      <c r="E14" s="115"/>
      <c r="F14" s="115"/>
      <c r="G14" s="115"/>
      <c r="H14" s="115"/>
      <c r="I14" s="115"/>
    </row>
    <row r="15" spans="1:9" ht="14.25" x14ac:dyDescent="0.2">
      <c r="A15" s="85"/>
      <c r="B15" s="74"/>
      <c r="C15" s="85"/>
      <c r="D15" s="85"/>
      <c r="E15" s="85"/>
      <c r="F15" s="85"/>
      <c r="G15" s="85"/>
      <c r="H15" s="85"/>
      <c r="I15" s="85"/>
    </row>
    <row r="16" spans="1:9" ht="14.25" x14ac:dyDescent="0.2">
      <c r="A16" s="85"/>
      <c r="B16" s="73" t="s">
        <v>20</v>
      </c>
      <c r="C16" s="114">
        <f>REKAPITULACIJA!B16</f>
        <v>0</v>
      </c>
      <c r="D16" s="116"/>
      <c r="E16" s="116"/>
      <c r="F16" s="116"/>
      <c r="G16" s="116"/>
      <c r="H16" s="116"/>
      <c r="I16" s="116"/>
    </row>
    <row r="18" spans="1:9" ht="18.75" customHeight="1" x14ac:dyDescent="0.2">
      <c r="B18" s="86" t="s">
        <v>24</v>
      </c>
      <c r="C18" s="67"/>
      <c r="D18" s="68"/>
      <c r="E18" s="68"/>
      <c r="F18" s="68"/>
      <c r="G18" s="68"/>
      <c r="H18" s="69"/>
      <c r="I18" s="68"/>
    </row>
    <row r="19" spans="1:9" ht="21.75" customHeight="1" x14ac:dyDescent="0.2">
      <c r="B19" s="109" t="s">
        <v>120</v>
      </c>
      <c r="C19" s="109"/>
      <c r="D19" s="109"/>
      <c r="E19" s="109"/>
      <c r="F19" s="109"/>
      <c r="G19" s="109"/>
      <c r="H19" s="109"/>
      <c r="I19" s="109"/>
    </row>
    <row r="20" spans="1:9" ht="15" customHeight="1" x14ac:dyDescent="0.35">
      <c r="B20" s="22"/>
      <c r="C20" s="23"/>
      <c r="D20" s="24"/>
      <c r="E20" s="24"/>
      <c r="F20" s="24"/>
      <c r="G20" s="24"/>
      <c r="H20" s="25"/>
    </row>
    <row r="21" spans="1:9" s="24" customFormat="1" ht="54" customHeight="1" x14ac:dyDescent="0.3">
      <c r="A21" s="87" t="s">
        <v>119</v>
      </c>
      <c r="B21" s="35" t="s">
        <v>6</v>
      </c>
      <c r="C21" s="35" t="s">
        <v>7</v>
      </c>
      <c r="D21" s="36" t="s">
        <v>8</v>
      </c>
      <c r="E21" s="37" t="s">
        <v>9</v>
      </c>
      <c r="F21" s="36" t="s">
        <v>10</v>
      </c>
      <c r="G21" s="38" t="s">
        <v>11</v>
      </c>
      <c r="H21" s="36" t="s">
        <v>10</v>
      </c>
      <c r="I21" s="36" t="s">
        <v>11</v>
      </c>
    </row>
    <row r="22" spans="1:9" s="24" customFormat="1" ht="15" customHeight="1" x14ac:dyDescent="0.3">
      <c r="A22" s="88" t="s">
        <v>118</v>
      </c>
      <c r="B22" s="78" t="s">
        <v>27</v>
      </c>
      <c r="C22" s="79"/>
      <c r="D22" s="79"/>
      <c r="E22" s="79"/>
      <c r="F22" s="79"/>
      <c r="G22" s="79"/>
      <c r="H22" s="80"/>
      <c r="I22" s="81"/>
    </row>
    <row r="23" spans="1:9" s="24" customFormat="1" ht="15" customHeight="1" x14ac:dyDescent="0.3">
      <c r="A23" s="89" t="s">
        <v>121</v>
      </c>
      <c r="B23" s="39" t="s">
        <v>57</v>
      </c>
      <c r="C23" s="40" t="s">
        <v>12</v>
      </c>
      <c r="D23" s="41">
        <v>3</v>
      </c>
      <c r="E23" s="42"/>
      <c r="F23" s="43">
        <f t="shared" ref="F23:F24" si="0">D23*E23</f>
        <v>0</v>
      </c>
      <c r="G23" s="60" t="s">
        <v>17</v>
      </c>
      <c r="H23" s="92">
        <f>D23*E23</f>
        <v>0</v>
      </c>
      <c r="I23" s="45"/>
    </row>
    <row r="24" spans="1:9" s="24" customFormat="1" ht="15" customHeight="1" x14ac:dyDescent="0.3">
      <c r="A24" s="89" t="s">
        <v>122</v>
      </c>
      <c r="B24" s="39" t="s">
        <v>58</v>
      </c>
      <c r="C24" s="40" t="s">
        <v>12</v>
      </c>
      <c r="D24" s="41">
        <v>60</v>
      </c>
      <c r="E24" s="42"/>
      <c r="F24" s="43">
        <f t="shared" si="0"/>
        <v>0</v>
      </c>
      <c r="G24" s="60" t="s">
        <v>17</v>
      </c>
      <c r="H24" s="92">
        <f t="shared" ref="H24:H87" si="1">D24*E24</f>
        <v>0</v>
      </c>
      <c r="I24" s="45"/>
    </row>
    <row r="25" spans="1:9" s="24" customFormat="1" ht="15" customHeight="1" x14ac:dyDescent="0.3">
      <c r="A25" s="89" t="s">
        <v>123</v>
      </c>
      <c r="B25" s="39" t="s">
        <v>212</v>
      </c>
      <c r="C25" s="40" t="s">
        <v>12</v>
      </c>
      <c r="D25" s="41">
        <v>5</v>
      </c>
      <c r="E25" s="42"/>
      <c r="F25" s="43">
        <f t="shared" ref="F25:F42" si="2">D25*E25</f>
        <v>0</v>
      </c>
      <c r="G25" s="60" t="s">
        <v>17</v>
      </c>
      <c r="H25" s="92">
        <f t="shared" si="1"/>
        <v>0</v>
      </c>
      <c r="I25" s="45"/>
    </row>
    <row r="26" spans="1:9" s="24" customFormat="1" ht="15" customHeight="1" x14ac:dyDescent="0.3">
      <c r="A26" s="89" t="s">
        <v>124</v>
      </c>
      <c r="B26" s="39" t="s">
        <v>213</v>
      </c>
      <c r="C26" s="40" t="s">
        <v>12</v>
      </c>
      <c r="D26" s="41">
        <v>5</v>
      </c>
      <c r="E26" s="42"/>
      <c r="F26" s="43"/>
      <c r="G26" s="60"/>
      <c r="H26" s="92">
        <f t="shared" si="1"/>
        <v>0</v>
      </c>
      <c r="I26" s="45"/>
    </row>
    <row r="27" spans="1:9" s="24" customFormat="1" ht="15" customHeight="1" x14ac:dyDescent="0.3">
      <c r="A27" s="89" t="s">
        <v>125</v>
      </c>
      <c r="B27" s="39" t="s">
        <v>214</v>
      </c>
      <c r="C27" s="40" t="s">
        <v>12</v>
      </c>
      <c r="D27" s="41">
        <v>5</v>
      </c>
      <c r="E27" s="42"/>
      <c r="F27" s="43">
        <f t="shared" ref="F27" si="3">D27*E27</f>
        <v>0</v>
      </c>
      <c r="G27" s="60" t="s">
        <v>17</v>
      </c>
      <c r="H27" s="92">
        <f t="shared" si="1"/>
        <v>0</v>
      </c>
      <c r="I27" s="45"/>
    </row>
    <row r="28" spans="1:9" s="24" customFormat="1" ht="15" customHeight="1" x14ac:dyDescent="0.3">
      <c r="A28" s="89" t="s">
        <v>126</v>
      </c>
      <c r="B28" s="39" t="s">
        <v>30</v>
      </c>
      <c r="C28" s="40" t="s">
        <v>12</v>
      </c>
      <c r="D28" s="41">
        <v>30</v>
      </c>
      <c r="E28" s="42"/>
      <c r="F28" s="43">
        <f t="shared" si="2"/>
        <v>0</v>
      </c>
      <c r="G28" s="60" t="s">
        <v>17</v>
      </c>
      <c r="H28" s="92">
        <f t="shared" si="1"/>
        <v>0</v>
      </c>
      <c r="I28" s="45"/>
    </row>
    <row r="29" spans="1:9" s="24" customFormat="1" ht="15" customHeight="1" x14ac:dyDescent="0.3">
      <c r="A29" s="89" t="s">
        <v>127</v>
      </c>
      <c r="B29" s="39" t="s">
        <v>31</v>
      </c>
      <c r="C29" s="40" t="s">
        <v>12</v>
      </c>
      <c r="D29" s="41">
        <v>30</v>
      </c>
      <c r="E29" s="42"/>
      <c r="F29" s="43">
        <f t="shared" si="2"/>
        <v>0</v>
      </c>
      <c r="G29" s="60" t="s">
        <v>17</v>
      </c>
      <c r="H29" s="92">
        <f t="shared" si="1"/>
        <v>0</v>
      </c>
      <c r="I29" s="45"/>
    </row>
    <row r="30" spans="1:9" s="24" customFormat="1" ht="15" customHeight="1" x14ac:dyDescent="0.3">
      <c r="A30" s="89" t="s">
        <v>128</v>
      </c>
      <c r="B30" s="39" t="s">
        <v>32</v>
      </c>
      <c r="C30" s="40" t="s">
        <v>12</v>
      </c>
      <c r="D30" s="41">
        <v>10</v>
      </c>
      <c r="E30" s="42"/>
      <c r="F30" s="43">
        <f t="shared" si="2"/>
        <v>0</v>
      </c>
      <c r="G30" s="60" t="s">
        <v>17</v>
      </c>
      <c r="H30" s="92">
        <f t="shared" si="1"/>
        <v>0</v>
      </c>
      <c r="I30" s="45"/>
    </row>
    <row r="31" spans="1:9" s="24" customFormat="1" ht="15" customHeight="1" x14ac:dyDescent="0.3">
      <c r="A31" s="89" t="s">
        <v>129</v>
      </c>
      <c r="B31" s="39" t="s">
        <v>33</v>
      </c>
      <c r="C31" s="40" t="s">
        <v>12</v>
      </c>
      <c r="D31" s="41">
        <v>5</v>
      </c>
      <c r="E31" s="42"/>
      <c r="F31" s="43">
        <f t="shared" si="2"/>
        <v>0</v>
      </c>
      <c r="G31" s="60" t="s">
        <v>17</v>
      </c>
      <c r="H31" s="92">
        <f t="shared" si="1"/>
        <v>0</v>
      </c>
      <c r="I31" s="45"/>
    </row>
    <row r="32" spans="1:9" s="24" customFormat="1" ht="15" customHeight="1" x14ac:dyDescent="0.3">
      <c r="A32" s="89" t="s">
        <v>130</v>
      </c>
      <c r="B32" s="39" t="s">
        <v>34</v>
      </c>
      <c r="C32" s="40" t="s">
        <v>12</v>
      </c>
      <c r="D32" s="41">
        <v>5</v>
      </c>
      <c r="E32" s="42"/>
      <c r="F32" s="43">
        <f t="shared" si="2"/>
        <v>0</v>
      </c>
      <c r="G32" s="60" t="s">
        <v>17</v>
      </c>
      <c r="H32" s="92">
        <f t="shared" si="1"/>
        <v>0</v>
      </c>
      <c r="I32" s="45"/>
    </row>
    <row r="33" spans="1:9" s="24" customFormat="1" ht="15" customHeight="1" x14ac:dyDescent="0.3">
      <c r="A33" s="89" t="s">
        <v>131</v>
      </c>
      <c r="B33" s="39" t="s">
        <v>35</v>
      </c>
      <c r="C33" s="40" t="s">
        <v>12</v>
      </c>
      <c r="D33" s="41">
        <v>5</v>
      </c>
      <c r="E33" s="42"/>
      <c r="F33" s="43">
        <f t="shared" ref="F33" si="4">D33*E33</f>
        <v>0</v>
      </c>
      <c r="G33" s="60" t="s">
        <v>17</v>
      </c>
      <c r="H33" s="92">
        <f t="shared" si="1"/>
        <v>0</v>
      </c>
      <c r="I33" s="45"/>
    </row>
    <row r="34" spans="1:9" s="24" customFormat="1" ht="15" customHeight="1" x14ac:dyDescent="0.3">
      <c r="A34" s="89" t="s">
        <v>132</v>
      </c>
      <c r="B34" s="39" t="s">
        <v>37</v>
      </c>
      <c r="C34" s="40" t="s">
        <v>12</v>
      </c>
      <c r="D34" s="41">
        <v>90</v>
      </c>
      <c r="E34" s="42"/>
      <c r="F34" s="43">
        <f t="shared" si="2"/>
        <v>0</v>
      </c>
      <c r="G34" s="60" t="s">
        <v>17</v>
      </c>
      <c r="H34" s="92">
        <f t="shared" si="1"/>
        <v>0</v>
      </c>
      <c r="I34" s="45"/>
    </row>
    <row r="35" spans="1:9" s="24" customFormat="1" ht="15" customHeight="1" x14ac:dyDescent="0.3">
      <c r="A35" s="89" t="s">
        <v>133</v>
      </c>
      <c r="B35" s="39" t="s">
        <v>38</v>
      </c>
      <c r="C35" s="40" t="s">
        <v>12</v>
      </c>
      <c r="D35" s="41">
        <v>25</v>
      </c>
      <c r="E35" s="42"/>
      <c r="F35" s="43">
        <f t="shared" si="2"/>
        <v>0</v>
      </c>
      <c r="G35" s="60" t="s">
        <v>17</v>
      </c>
      <c r="H35" s="92">
        <f t="shared" si="1"/>
        <v>0</v>
      </c>
      <c r="I35" s="45"/>
    </row>
    <row r="36" spans="1:9" s="24" customFormat="1" ht="15" customHeight="1" x14ac:dyDescent="0.3">
      <c r="A36" s="89" t="s">
        <v>134</v>
      </c>
      <c r="B36" s="39" t="s">
        <v>36</v>
      </c>
      <c r="C36" s="40" t="s">
        <v>12</v>
      </c>
      <c r="D36" s="41">
        <v>10</v>
      </c>
      <c r="E36" s="42"/>
      <c r="F36" s="43">
        <f t="shared" si="2"/>
        <v>0</v>
      </c>
      <c r="G36" s="60" t="s">
        <v>17</v>
      </c>
      <c r="H36" s="92">
        <f t="shared" si="1"/>
        <v>0</v>
      </c>
      <c r="I36" s="45"/>
    </row>
    <row r="37" spans="1:9" s="24" customFormat="1" ht="15" customHeight="1" x14ac:dyDescent="0.3">
      <c r="A37" s="89" t="s">
        <v>135</v>
      </c>
      <c r="B37" s="39" t="s">
        <v>54</v>
      </c>
      <c r="C37" s="40" t="s">
        <v>12</v>
      </c>
      <c r="D37" s="41">
        <v>5</v>
      </c>
      <c r="E37" s="42"/>
      <c r="F37" s="43">
        <f t="shared" si="2"/>
        <v>0</v>
      </c>
      <c r="G37" s="60"/>
      <c r="H37" s="92">
        <f t="shared" si="1"/>
        <v>0</v>
      </c>
      <c r="I37" s="45"/>
    </row>
    <row r="38" spans="1:9" s="24" customFormat="1" ht="15" customHeight="1" x14ac:dyDescent="0.3">
      <c r="A38" s="89" t="s">
        <v>136</v>
      </c>
      <c r="B38" s="39" t="s">
        <v>55</v>
      </c>
      <c r="C38" s="40" t="s">
        <v>12</v>
      </c>
      <c r="D38" s="41">
        <v>5</v>
      </c>
      <c r="E38" s="42"/>
      <c r="F38" s="43">
        <f t="shared" si="2"/>
        <v>0</v>
      </c>
      <c r="G38" s="60"/>
      <c r="H38" s="92">
        <f t="shared" si="1"/>
        <v>0</v>
      </c>
      <c r="I38" s="45"/>
    </row>
    <row r="39" spans="1:9" s="24" customFormat="1" ht="15" customHeight="1" x14ac:dyDescent="0.3">
      <c r="A39" s="89" t="s">
        <v>137</v>
      </c>
      <c r="B39" s="39" t="s">
        <v>56</v>
      </c>
      <c r="C39" s="40" t="s">
        <v>12</v>
      </c>
      <c r="D39" s="41">
        <v>5</v>
      </c>
      <c r="E39" s="42"/>
      <c r="F39" s="43">
        <f t="shared" si="2"/>
        <v>0</v>
      </c>
      <c r="G39" s="60"/>
      <c r="H39" s="92">
        <f t="shared" si="1"/>
        <v>0</v>
      </c>
      <c r="I39" s="45"/>
    </row>
    <row r="40" spans="1:9" s="24" customFormat="1" ht="15" customHeight="1" x14ac:dyDescent="0.3">
      <c r="A40" s="89" t="s">
        <v>138</v>
      </c>
      <c r="B40" s="39" t="s">
        <v>80</v>
      </c>
      <c r="C40" s="40" t="s">
        <v>12</v>
      </c>
      <c r="D40" s="41">
        <v>70</v>
      </c>
      <c r="E40" s="42"/>
      <c r="F40" s="43">
        <f t="shared" si="2"/>
        <v>0</v>
      </c>
      <c r="G40" s="60"/>
      <c r="H40" s="92">
        <f t="shared" si="1"/>
        <v>0</v>
      </c>
      <c r="I40" s="45"/>
    </row>
    <row r="41" spans="1:9" s="24" customFormat="1" ht="15" customHeight="1" x14ac:dyDescent="0.3">
      <c r="A41" s="89" t="s">
        <v>139</v>
      </c>
      <c r="B41" s="39" t="s">
        <v>81</v>
      </c>
      <c r="C41" s="40" t="s">
        <v>12</v>
      </c>
      <c r="D41" s="41">
        <v>50</v>
      </c>
      <c r="E41" s="42"/>
      <c r="F41" s="43">
        <f t="shared" si="2"/>
        <v>0</v>
      </c>
      <c r="G41" s="60"/>
      <c r="H41" s="92">
        <f t="shared" si="1"/>
        <v>0</v>
      </c>
      <c r="I41" s="45"/>
    </row>
    <row r="42" spans="1:9" s="24" customFormat="1" ht="15" customHeight="1" x14ac:dyDescent="0.3">
      <c r="A42" s="89" t="s">
        <v>140</v>
      </c>
      <c r="B42" s="39" t="s">
        <v>82</v>
      </c>
      <c r="C42" s="40" t="s">
        <v>12</v>
      </c>
      <c r="D42" s="41">
        <v>5</v>
      </c>
      <c r="E42" s="42"/>
      <c r="F42" s="43">
        <f t="shared" si="2"/>
        <v>0</v>
      </c>
      <c r="G42" s="60"/>
      <c r="H42" s="92">
        <f t="shared" si="1"/>
        <v>0</v>
      </c>
      <c r="I42" s="45"/>
    </row>
    <row r="43" spans="1:9" s="24" customFormat="1" ht="15" customHeight="1" x14ac:dyDescent="0.3">
      <c r="A43" s="89" t="s">
        <v>141</v>
      </c>
      <c r="B43" s="39" t="s">
        <v>94</v>
      </c>
      <c r="C43" s="40" t="s">
        <v>12</v>
      </c>
      <c r="D43" s="41">
        <v>5</v>
      </c>
      <c r="E43" s="42"/>
      <c r="F43" s="43">
        <f t="shared" ref="F43:F57" si="5">D43*E43</f>
        <v>0</v>
      </c>
      <c r="G43" s="60"/>
      <c r="H43" s="92">
        <f t="shared" si="1"/>
        <v>0</v>
      </c>
      <c r="I43" s="45"/>
    </row>
    <row r="44" spans="1:9" s="24" customFormat="1" ht="15" customHeight="1" x14ac:dyDescent="0.3">
      <c r="A44" s="89" t="s">
        <v>142</v>
      </c>
      <c r="B44" s="39" t="s">
        <v>95</v>
      </c>
      <c r="C44" s="40" t="s">
        <v>12</v>
      </c>
      <c r="D44" s="41">
        <v>5</v>
      </c>
      <c r="E44" s="42"/>
      <c r="F44" s="43">
        <f t="shared" si="5"/>
        <v>0</v>
      </c>
      <c r="G44" s="60"/>
      <c r="H44" s="92">
        <f t="shared" si="1"/>
        <v>0</v>
      </c>
      <c r="I44" s="45"/>
    </row>
    <row r="45" spans="1:9" s="24" customFormat="1" ht="15" customHeight="1" x14ac:dyDescent="0.3">
      <c r="A45" s="89" t="s">
        <v>143</v>
      </c>
      <c r="B45" s="39" t="s">
        <v>96</v>
      </c>
      <c r="C45" s="40" t="s">
        <v>12</v>
      </c>
      <c r="D45" s="41">
        <v>5</v>
      </c>
      <c r="E45" s="42"/>
      <c r="F45" s="43">
        <f t="shared" si="5"/>
        <v>0</v>
      </c>
      <c r="G45" s="60"/>
      <c r="H45" s="92">
        <f t="shared" si="1"/>
        <v>0</v>
      </c>
      <c r="I45" s="45"/>
    </row>
    <row r="46" spans="1:9" s="24" customFormat="1" ht="15" customHeight="1" x14ac:dyDescent="0.3">
      <c r="A46" s="89" t="s">
        <v>144</v>
      </c>
      <c r="B46" s="39" t="s">
        <v>83</v>
      </c>
      <c r="C46" s="40" t="s">
        <v>12</v>
      </c>
      <c r="D46" s="41">
        <v>3</v>
      </c>
      <c r="E46" s="42"/>
      <c r="F46" s="43">
        <f t="shared" si="5"/>
        <v>0</v>
      </c>
      <c r="G46" s="60"/>
      <c r="H46" s="92">
        <f t="shared" si="1"/>
        <v>0</v>
      </c>
      <c r="I46" s="45"/>
    </row>
    <row r="47" spans="1:9" s="24" customFormat="1" ht="15" customHeight="1" x14ac:dyDescent="0.3">
      <c r="A47" s="89" t="s">
        <v>145</v>
      </c>
      <c r="B47" s="39" t="s">
        <v>84</v>
      </c>
      <c r="C47" s="40" t="s">
        <v>12</v>
      </c>
      <c r="D47" s="41">
        <v>3</v>
      </c>
      <c r="E47" s="42"/>
      <c r="F47" s="43">
        <f t="shared" si="5"/>
        <v>0</v>
      </c>
      <c r="G47" s="60"/>
      <c r="H47" s="92">
        <f t="shared" si="1"/>
        <v>0</v>
      </c>
      <c r="I47" s="45"/>
    </row>
    <row r="48" spans="1:9" s="24" customFormat="1" ht="15" customHeight="1" x14ac:dyDescent="0.3">
      <c r="A48" s="89" t="s">
        <v>146</v>
      </c>
      <c r="B48" s="39" t="s">
        <v>85</v>
      </c>
      <c r="C48" s="40" t="s">
        <v>12</v>
      </c>
      <c r="D48" s="41">
        <v>30</v>
      </c>
      <c r="E48" s="42"/>
      <c r="F48" s="43">
        <f t="shared" si="5"/>
        <v>0</v>
      </c>
      <c r="G48" s="60"/>
      <c r="H48" s="92">
        <f t="shared" si="1"/>
        <v>0</v>
      </c>
      <c r="I48" s="45"/>
    </row>
    <row r="49" spans="1:9" s="24" customFormat="1" ht="15" customHeight="1" x14ac:dyDescent="0.3">
      <c r="A49" s="89" t="s">
        <v>147</v>
      </c>
      <c r="B49" s="39" t="s">
        <v>86</v>
      </c>
      <c r="C49" s="40" t="s">
        <v>12</v>
      </c>
      <c r="D49" s="41">
        <v>30</v>
      </c>
      <c r="E49" s="42"/>
      <c r="F49" s="43">
        <f t="shared" si="5"/>
        <v>0</v>
      </c>
      <c r="G49" s="60"/>
      <c r="H49" s="92">
        <f t="shared" si="1"/>
        <v>0</v>
      </c>
      <c r="I49" s="45"/>
    </row>
    <row r="50" spans="1:9" s="24" customFormat="1" ht="15" customHeight="1" x14ac:dyDescent="0.3">
      <c r="A50" s="89" t="s">
        <v>148</v>
      </c>
      <c r="B50" s="39" t="s">
        <v>87</v>
      </c>
      <c r="C50" s="40" t="s">
        <v>12</v>
      </c>
      <c r="D50" s="41">
        <v>20</v>
      </c>
      <c r="E50" s="42"/>
      <c r="F50" s="43">
        <f t="shared" si="5"/>
        <v>0</v>
      </c>
      <c r="G50" s="60"/>
      <c r="H50" s="92">
        <f t="shared" si="1"/>
        <v>0</v>
      </c>
      <c r="I50" s="45"/>
    </row>
    <row r="51" spans="1:9" s="24" customFormat="1" ht="15" customHeight="1" x14ac:dyDescent="0.3">
      <c r="A51" s="89" t="s">
        <v>149</v>
      </c>
      <c r="B51" s="39" t="s">
        <v>88</v>
      </c>
      <c r="C51" s="40" t="s">
        <v>12</v>
      </c>
      <c r="D51" s="41">
        <v>20</v>
      </c>
      <c r="E51" s="42"/>
      <c r="F51" s="43">
        <f t="shared" si="5"/>
        <v>0</v>
      </c>
      <c r="G51" s="60"/>
      <c r="H51" s="92">
        <f t="shared" si="1"/>
        <v>0</v>
      </c>
      <c r="I51" s="45"/>
    </row>
    <row r="52" spans="1:9" s="24" customFormat="1" ht="15" customHeight="1" x14ac:dyDescent="0.3">
      <c r="A52" s="89" t="s">
        <v>150</v>
      </c>
      <c r="B52" s="39" t="s">
        <v>89</v>
      </c>
      <c r="C52" s="40" t="s">
        <v>12</v>
      </c>
      <c r="D52" s="41">
        <v>10</v>
      </c>
      <c r="E52" s="42"/>
      <c r="F52" s="43">
        <f t="shared" si="5"/>
        <v>0</v>
      </c>
      <c r="G52" s="60"/>
      <c r="H52" s="92">
        <f t="shared" si="1"/>
        <v>0</v>
      </c>
      <c r="I52" s="45"/>
    </row>
    <row r="53" spans="1:9" s="24" customFormat="1" ht="15" customHeight="1" x14ac:dyDescent="0.3">
      <c r="A53" s="89" t="s">
        <v>151</v>
      </c>
      <c r="B53" s="39" t="s">
        <v>92</v>
      </c>
      <c r="C53" s="40" t="s">
        <v>12</v>
      </c>
      <c r="D53" s="41">
        <v>10</v>
      </c>
      <c r="E53" s="42"/>
      <c r="F53" s="43">
        <f t="shared" si="5"/>
        <v>0</v>
      </c>
      <c r="G53" s="60"/>
      <c r="H53" s="92">
        <f t="shared" si="1"/>
        <v>0</v>
      </c>
      <c r="I53" s="45"/>
    </row>
    <row r="54" spans="1:9" s="24" customFormat="1" ht="15" customHeight="1" x14ac:dyDescent="0.3">
      <c r="A54" s="89" t="s">
        <v>152</v>
      </c>
      <c r="B54" s="39" t="s">
        <v>100</v>
      </c>
      <c r="C54" s="40" t="s">
        <v>12</v>
      </c>
      <c r="D54" s="41">
        <v>10</v>
      </c>
      <c r="E54" s="42"/>
      <c r="F54" s="43">
        <f t="shared" si="5"/>
        <v>0</v>
      </c>
      <c r="G54" s="60"/>
      <c r="H54" s="92">
        <f t="shared" si="1"/>
        <v>0</v>
      </c>
      <c r="I54" s="45"/>
    </row>
    <row r="55" spans="1:9" s="24" customFormat="1" ht="15" customHeight="1" x14ac:dyDescent="0.3">
      <c r="A55" s="89" t="s">
        <v>153</v>
      </c>
      <c r="B55" s="39" t="s">
        <v>99</v>
      </c>
      <c r="C55" s="40" t="s">
        <v>12</v>
      </c>
      <c r="D55" s="41">
        <v>10</v>
      </c>
      <c r="E55" s="42"/>
      <c r="F55" s="43">
        <f t="shared" si="5"/>
        <v>0</v>
      </c>
      <c r="G55" s="60"/>
      <c r="H55" s="92">
        <f t="shared" si="1"/>
        <v>0</v>
      </c>
      <c r="I55" s="45"/>
    </row>
    <row r="56" spans="1:9" s="24" customFormat="1" ht="15" customHeight="1" x14ac:dyDescent="0.3">
      <c r="A56" s="89" t="s">
        <v>154</v>
      </c>
      <c r="B56" s="39" t="s">
        <v>101</v>
      </c>
      <c r="C56" s="40" t="s">
        <v>12</v>
      </c>
      <c r="D56" s="41">
        <v>50</v>
      </c>
      <c r="E56" s="42"/>
      <c r="F56" s="43">
        <f t="shared" si="5"/>
        <v>0</v>
      </c>
      <c r="G56" s="60"/>
      <c r="H56" s="92">
        <f t="shared" si="1"/>
        <v>0</v>
      </c>
      <c r="I56" s="45"/>
    </row>
    <row r="57" spans="1:9" s="24" customFormat="1" ht="15" customHeight="1" x14ac:dyDescent="0.3">
      <c r="A57" s="89" t="s">
        <v>155</v>
      </c>
      <c r="B57" s="39" t="s">
        <v>102</v>
      </c>
      <c r="C57" s="40" t="s">
        <v>12</v>
      </c>
      <c r="D57" s="41">
        <v>30</v>
      </c>
      <c r="E57" s="42"/>
      <c r="F57" s="43">
        <f t="shared" si="5"/>
        <v>0</v>
      </c>
      <c r="G57" s="60"/>
      <c r="H57" s="92">
        <f t="shared" si="1"/>
        <v>0</v>
      </c>
      <c r="I57" s="45"/>
    </row>
    <row r="58" spans="1:9" s="24" customFormat="1" ht="15" customHeight="1" x14ac:dyDescent="0.3">
      <c r="A58" s="89" t="s">
        <v>156</v>
      </c>
      <c r="B58" s="39" t="s">
        <v>91</v>
      </c>
      <c r="C58" s="40" t="s">
        <v>12</v>
      </c>
      <c r="D58" s="41">
        <v>30</v>
      </c>
      <c r="E58" s="42"/>
      <c r="F58" s="43"/>
      <c r="G58" s="60"/>
      <c r="H58" s="92">
        <f t="shared" si="1"/>
        <v>0</v>
      </c>
      <c r="I58" s="45"/>
    </row>
    <row r="59" spans="1:9" s="24" customFormat="1" ht="15" customHeight="1" x14ac:dyDescent="0.3">
      <c r="A59" s="89" t="s">
        <v>157</v>
      </c>
      <c r="B59" s="39" t="s">
        <v>90</v>
      </c>
      <c r="C59" s="40" t="s">
        <v>12</v>
      </c>
      <c r="D59" s="41">
        <v>10</v>
      </c>
      <c r="E59" s="42"/>
      <c r="F59" s="43"/>
      <c r="G59" s="60"/>
      <c r="H59" s="92">
        <f t="shared" si="1"/>
        <v>0</v>
      </c>
      <c r="I59" s="45"/>
    </row>
    <row r="60" spans="1:9" s="24" customFormat="1" ht="15" customHeight="1" x14ac:dyDescent="0.3">
      <c r="A60" s="89" t="s">
        <v>158</v>
      </c>
      <c r="B60" s="39" t="s">
        <v>65</v>
      </c>
      <c r="C60" s="40" t="s">
        <v>12</v>
      </c>
      <c r="D60" s="41">
        <v>3</v>
      </c>
      <c r="E60" s="42"/>
      <c r="F60" s="43"/>
      <c r="G60" s="60"/>
      <c r="H60" s="92">
        <f t="shared" si="1"/>
        <v>0</v>
      </c>
      <c r="I60" s="45"/>
    </row>
    <row r="61" spans="1:9" s="24" customFormat="1" ht="15" customHeight="1" x14ac:dyDescent="0.3">
      <c r="A61" s="89" t="s">
        <v>159</v>
      </c>
      <c r="B61" s="39" t="s">
        <v>66</v>
      </c>
      <c r="C61" s="40" t="s">
        <v>12</v>
      </c>
      <c r="D61" s="41">
        <v>10</v>
      </c>
      <c r="E61" s="42"/>
      <c r="F61" s="43"/>
      <c r="G61" s="60"/>
      <c r="H61" s="92">
        <f t="shared" si="1"/>
        <v>0</v>
      </c>
      <c r="I61" s="45"/>
    </row>
    <row r="62" spans="1:9" s="24" customFormat="1" ht="15" customHeight="1" x14ac:dyDescent="0.3">
      <c r="A62" s="89" t="s">
        <v>160</v>
      </c>
      <c r="B62" s="39" t="s">
        <v>67</v>
      </c>
      <c r="C62" s="40" t="s">
        <v>12</v>
      </c>
      <c r="D62" s="41">
        <v>10</v>
      </c>
      <c r="E62" s="42"/>
      <c r="F62" s="43"/>
      <c r="G62" s="60"/>
      <c r="H62" s="92">
        <f t="shared" si="1"/>
        <v>0</v>
      </c>
      <c r="I62" s="45"/>
    </row>
    <row r="63" spans="1:9" s="24" customFormat="1" ht="15" customHeight="1" x14ac:dyDescent="0.3">
      <c r="A63" s="89" t="s">
        <v>161</v>
      </c>
      <c r="B63" s="39" t="s">
        <v>68</v>
      </c>
      <c r="C63" s="40" t="s">
        <v>12</v>
      </c>
      <c r="D63" s="41">
        <v>10</v>
      </c>
      <c r="E63" s="42"/>
      <c r="F63" s="43"/>
      <c r="G63" s="60"/>
      <c r="H63" s="92">
        <f t="shared" si="1"/>
        <v>0</v>
      </c>
      <c r="I63" s="45"/>
    </row>
    <row r="64" spans="1:9" s="24" customFormat="1" ht="15" customHeight="1" x14ac:dyDescent="0.3">
      <c r="A64" s="89" t="s">
        <v>162</v>
      </c>
      <c r="B64" s="39" t="s">
        <v>69</v>
      </c>
      <c r="C64" s="40" t="s">
        <v>12</v>
      </c>
      <c r="D64" s="41">
        <v>3</v>
      </c>
      <c r="E64" s="42"/>
      <c r="F64" s="43"/>
      <c r="G64" s="60"/>
      <c r="H64" s="92">
        <f t="shared" si="1"/>
        <v>0</v>
      </c>
      <c r="I64" s="45"/>
    </row>
    <row r="65" spans="1:9" s="24" customFormat="1" ht="15" customHeight="1" x14ac:dyDescent="0.3">
      <c r="A65" s="89" t="s">
        <v>163</v>
      </c>
      <c r="B65" s="39" t="s">
        <v>70</v>
      </c>
      <c r="C65" s="40" t="s">
        <v>12</v>
      </c>
      <c r="D65" s="41">
        <v>3</v>
      </c>
      <c r="E65" s="42"/>
      <c r="F65" s="43"/>
      <c r="G65" s="60"/>
      <c r="H65" s="92">
        <f t="shared" si="1"/>
        <v>0</v>
      </c>
      <c r="I65" s="45"/>
    </row>
    <row r="66" spans="1:9" s="24" customFormat="1" ht="15" customHeight="1" x14ac:dyDescent="0.3">
      <c r="A66" s="89" t="s">
        <v>164</v>
      </c>
      <c r="B66" s="39" t="s">
        <v>71</v>
      </c>
      <c r="C66" s="40" t="s">
        <v>12</v>
      </c>
      <c r="D66" s="41">
        <v>3</v>
      </c>
      <c r="E66" s="42"/>
      <c r="F66" s="43"/>
      <c r="G66" s="60"/>
      <c r="H66" s="92">
        <f t="shared" si="1"/>
        <v>0</v>
      </c>
      <c r="I66" s="45"/>
    </row>
    <row r="67" spans="1:9" s="24" customFormat="1" ht="15" customHeight="1" x14ac:dyDescent="0.3">
      <c r="A67" s="89" t="s">
        <v>165</v>
      </c>
      <c r="B67" s="39" t="s">
        <v>59</v>
      </c>
      <c r="C67" s="40" t="s">
        <v>12</v>
      </c>
      <c r="D67" s="41">
        <v>5</v>
      </c>
      <c r="E67" s="42"/>
      <c r="F67" s="43"/>
      <c r="G67" s="60"/>
      <c r="H67" s="92">
        <f t="shared" si="1"/>
        <v>0</v>
      </c>
      <c r="I67" s="45"/>
    </row>
    <row r="68" spans="1:9" s="24" customFormat="1" ht="15" customHeight="1" x14ac:dyDescent="0.3">
      <c r="A68" s="89" t="s">
        <v>166</v>
      </c>
      <c r="B68" s="39" t="s">
        <v>60</v>
      </c>
      <c r="C68" s="40" t="s">
        <v>12</v>
      </c>
      <c r="D68" s="41">
        <v>5</v>
      </c>
      <c r="E68" s="42"/>
      <c r="F68" s="43"/>
      <c r="G68" s="60"/>
      <c r="H68" s="92">
        <f t="shared" si="1"/>
        <v>0</v>
      </c>
      <c r="I68" s="45"/>
    </row>
    <row r="69" spans="1:9" s="24" customFormat="1" ht="15" customHeight="1" x14ac:dyDescent="0.3">
      <c r="A69" s="89" t="s">
        <v>167</v>
      </c>
      <c r="B69" s="39" t="s">
        <v>61</v>
      </c>
      <c r="C69" s="40" t="s">
        <v>12</v>
      </c>
      <c r="D69" s="41">
        <v>5</v>
      </c>
      <c r="E69" s="42"/>
      <c r="F69" s="43"/>
      <c r="G69" s="60"/>
      <c r="H69" s="92">
        <f t="shared" si="1"/>
        <v>0</v>
      </c>
      <c r="I69" s="45"/>
    </row>
    <row r="70" spans="1:9" s="24" customFormat="1" ht="15" customHeight="1" x14ac:dyDescent="0.3">
      <c r="A70" s="89" t="s">
        <v>168</v>
      </c>
      <c r="B70" s="39" t="s">
        <v>62</v>
      </c>
      <c r="C70" s="40" t="s">
        <v>12</v>
      </c>
      <c r="D70" s="41">
        <v>5</v>
      </c>
      <c r="E70" s="42"/>
      <c r="F70" s="43"/>
      <c r="G70" s="60"/>
      <c r="H70" s="92">
        <f t="shared" si="1"/>
        <v>0</v>
      </c>
      <c r="I70" s="45"/>
    </row>
    <row r="71" spans="1:9" s="24" customFormat="1" ht="15" customHeight="1" x14ac:dyDescent="0.3">
      <c r="A71" s="89" t="s">
        <v>169</v>
      </c>
      <c r="B71" s="39" t="s">
        <v>63</v>
      </c>
      <c r="C71" s="40" t="s">
        <v>12</v>
      </c>
      <c r="D71" s="41">
        <v>5</v>
      </c>
      <c r="E71" s="42"/>
      <c r="F71" s="43"/>
      <c r="G71" s="60"/>
      <c r="H71" s="92">
        <f t="shared" si="1"/>
        <v>0</v>
      </c>
      <c r="I71" s="45"/>
    </row>
    <row r="72" spans="1:9" s="24" customFormat="1" ht="15" customHeight="1" x14ac:dyDescent="0.3">
      <c r="A72" s="89" t="s">
        <v>170</v>
      </c>
      <c r="B72" s="39" t="s">
        <v>64</v>
      </c>
      <c r="C72" s="40" t="s">
        <v>12</v>
      </c>
      <c r="D72" s="41">
        <v>5</v>
      </c>
      <c r="E72" s="42"/>
      <c r="F72" s="43"/>
      <c r="G72" s="60"/>
      <c r="H72" s="92">
        <f t="shared" si="1"/>
        <v>0</v>
      </c>
      <c r="I72" s="45"/>
    </row>
    <row r="73" spans="1:9" s="24" customFormat="1" ht="15" customHeight="1" x14ac:dyDescent="0.3">
      <c r="A73" s="89" t="s">
        <v>171</v>
      </c>
      <c r="B73" s="39" t="s">
        <v>78</v>
      </c>
      <c r="C73" s="40" t="s">
        <v>12</v>
      </c>
      <c r="D73" s="41">
        <v>10</v>
      </c>
      <c r="E73" s="42"/>
      <c r="F73" s="43"/>
      <c r="G73" s="60"/>
      <c r="H73" s="92">
        <f t="shared" si="1"/>
        <v>0</v>
      </c>
      <c r="I73" s="45"/>
    </row>
    <row r="74" spans="1:9" s="24" customFormat="1" ht="15" customHeight="1" x14ac:dyDescent="0.3">
      <c r="A74" s="89" t="s">
        <v>172</v>
      </c>
      <c r="B74" s="39" t="s">
        <v>79</v>
      </c>
      <c r="C74" s="40" t="s">
        <v>12</v>
      </c>
      <c r="D74" s="41">
        <v>10</v>
      </c>
      <c r="E74" s="42"/>
      <c r="F74" s="43"/>
      <c r="G74" s="60"/>
      <c r="H74" s="92">
        <f t="shared" si="1"/>
        <v>0</v>
      </c>
      <c r="I74" s="45"/>
    </row>
    <row r="75" spans="1:9" s="24" customFormat="1" ht="15" customHeight="1" x14ac:dyDescent="0.3">
      <c r="A75" s="89" t="s">
        <v>173</v>
      </c>
      <c r="B75" s="39" t="s">
        <v>93</v>
      </c>
      <c r="C75" s="40" t="s">
        <v>12</v>
      </c>
      <c r="D75" s="41">
        <v>5</v>
      </c>
      <c r="E75" s="42"/>
      <c r="F75" s="43"/>
      <c r="G75" s="60"/>
      <c r="H75" s="92">
        <f t="shared" si="1"/>
        <v>0</v>
      </c>
      <c r="I75" s="45"/>
    </row>
    <row r="76" spans="1:9" s="24" customFormat="1" ht="15" customHeight="1" x14ac:dyDescent="0.3">
      <c r="A76" s="89" t="s">
        <v>174</v>
      </c>
      <c r="B76" s="39" t="s">
        <v>97</v>
      </c>
      <c r="C76" s="40" t="s">
        <v>12</v>
      </c>
      <c r="D76" s="41">
        <v>10</v>
      </c>
      <c r="E76" s="42"/>
      <c r="F76" s="43"/>
      <c r="G76" s="60"/>
      <c r="H76" s="92">
        <f t="shared" si="1"/>
        <v>0</v>
      </c>
      <c r="I76" s="45"/>
    </row>
    <row r="77" spans="1:9" s="24" customFormat="1" ht="15" customHeight="1" x14ac:dyDescent="0.3">
      <c r="A77" s="89" t="s">
        <v>175</v>
      </c>
      <c r="B77" s="39" t="s">
        <v>98</v>
      </c>
      <c r="C77" s="40" t="s">
        <v>12</v>
      </c>
      <c r="D77" s="41">
        <v>10</v>
      </c>
      <c r="E77" s="42"/>
      <c r="F77" s="43"/>
      <c r="G77" s="60"/>
      <c r="H77" s="92">
        <f t="shared" si="1"/>
        <v>0</v>
      </c>
      <c r="I77" s="45"/>
    </row>
    <row r="78" spans="1:9" s="24" customFormat="1" ht="15" customHeight="1" x14ac:dyDescent="0.3">
      <c r="A78" s="89" t="s">
        <v>176</v>
      </c>
      <c r="B78" s="39" t="s">
        <v>72</v>
      </c>
      <c r="C78" s="40" t="s">
        <v>12</v>
      </c>
      <c r="D78" s="41">
        <v>5</v>
      </c>
      <c r="E78" s="42"/>
      <c r="F78" s="43"/>
      <c r="G78" s="60"/>
      <c r="H78" s="92">
        <f t="shared" si="1"/>
        <v>0</v>
      </c>
      <c r="I78" s="45"/>
    </row>
    <row r="79" spans="1:9" s="24" customFormat="1" ht="15" customHeight="1" x14ac:dyDescent="0.3">
      <c r="A79" s="89" t="s">
        <v>177</v>
      </c>
      <c r="B79" s="39" t="s">
        <v>73</v>
      </c>
      <c r="C79" s="40" t="s">
        <v>12</v>
      </c>
      <c r="D79" s="41">
        <v>5</v>
      </c>
      <c r="E79" s="42"/>
      <c r="F79" s="43"/>
      <c r="G79" s="60"/>
      <c r="H79" s="92">
        <f t="shared" si="1"/>
        <v>0</v>
      </c>
      <c r="I79" s="45"/>
    </row>
    <row r="80" spans="1:9" s="24" customFormat="1" ht="15" customHeight="1" x14ac:dyDescent="0.3">
      <c r="A80" s="89" t="s">
        <v>178</v>
      </c>
      <c r="B80" s="39" t="s">
        <v>74</v>
      </c>
      <c r="C80" s="40" t="s">
        <v>12</v>
      </c>
      <c r="D80" s="41">
        <v>5</v>
      </c>
      <c r="E80" s="42"/>
      <c r="F80" s="43"/>
      <c r="G80" s="60"/>
      <c r="H80" s="92">
        <f t="shared" si="1"/>
        <v>0</v>
      </c>
      <c r="I80" s="45"/>
    </row>
    <row r="81" spans="1:9" s="24" customFormat="1" ht="15" customHeight="1" x14ac:dyDescent="0.3">
      <c r="A81" s="89" t="s">
        <v>179</v>
      </c>
      <c r="B81" s="39" t="s">
        <v>75</v>
      </c>
      <c r="C81" s="40" t="s">
        <v>12</v>
      </c>
      <c r="D81" s="41">
        <v>5</v>
      </c>
      <c r="E81" s="42"/>
      <c r="F81" s="43"/>
      <c r="G81" s="60"/>
      <c r="H81" s="92">
        <f t="shared" si="1"/>
        <v>0</v>
      </c>
      <c r="I81" s="45"/>
    </row>
    <row r="82" spans="1:9" s="24" customFormat="1" ht="15" customHeight="1" x14ac:dyDescent="0.3">
      <c r="A82" s="89" t="s">
        <v>180</v>
      </c>
      <c r="B82" s="39" t="s">
        <v>76</v>
      </c>
      <c r="C82" s="40" t="s">
        <v>12</v>
      </c>
      <c r="D82" s="41">
        <v>5</v>
      </c>
      <c r="E82" s="42"/>
      <c r="F82" s="43"/>
      <c r="G82" s="60"/>
      <c r="H82" s="92">
        <f t="shared" si="1"/>
        <v>0</v>
      </c>
      <c r="I82" s="45"/>
    </row>
    <row r="83" spans="1:9" s="24" customFormat="1" ht="15" customHeight="1" x14ac:dyDescent="0.3">
      <c r="A83" s="89" t="s">
        <v>181</v>
      </c>
      <c r="B83" s="39" t="s">
        <v>77</v>
      </c>
      <c r="C83" s="40" t="s">
        <v>12</v>
      </c>
      <c r="D83" s="41">
        <v>5</v>
      </c>
      <c r="E83" s="42"/>
      <c r="F83" s="43"/>
      <c r="G83" s="60"/>
      <c r="H83" s="92">
        <f t="shared" si="1"/>
        <v>0</v>
      </c>
      <c r="I83" s="45"/>
    </row>
    <row r="84" spans="1:9" s="24" customFormat="1" ht="15" customHeight="1" x14ac:dyDescent="0.3">
      <c r="A84" s="89" t="s">
        <v>182</v>
      </c>
      <c r="B84" s="39" t="s">
        <v>39</v>
      </c>
      <c r="C84" s="40" t="s">
        <v>12</v>
      </c>
      <c r="D84" s="41">
        <v>50</v>
      </c>
      <c r="E84" s="42"/>
      <c r="F84" s="43">
        <f>D84*E84</f>
        <v>0</v>
      </c>
      <c r="G84" s="60" t="s">
        <v>17</v>
      </c>
      <c r="H84" s="92">
        <f t="shared" si="1"/>
        <v>0</v>
      </c>
      <c r="I84" s="45"/>
    </row>
    <row r="85" spans="1:9" s="24" customFormat="1" ht="15" customHeight="1" x14ac:dyDescent="0.3">
      <c r="A85" s="89" t="s">
        <v>183</v>
      </c>
      <c r="B85" s="39" t="s">
        <v>40</v>
      </c>
      <c r="C85" s="40" t="s">
        <v>12</v>
      </c>
      <c r="D85" s="41">
        <v>40</v>
      </c>
      <c r="E85" s="42"/>
      <c r="F85" s="43"/>
      <c r="G85" s="60"/>
      <c r="H85" s="92">
        <f t="shared" si="1"/>
        <v>0</v>
      </c>
      <c r="I85" s="45"/>
    </row>
    <row r="86" spans="1:9" s="24" customFormat="1" ht="15" customHeight="1" x14ac:dyDescent="0.3">
      <c r="A86" s="89" t="s">
        <v>184</v>
      </c>
      <c r="B86" s="46" t="s">
        <v>41</v>
      </c>
      <c r="C86" s="47" t="s">
        <v>12</v>
      </c>
      <c r="D86" s="48">
        <v>120</v>
      </c>
      <c r="E86" s="49"/>
      <c r="F86" s="50"/>
      <c r="G86" s="75"/>
      <c r="H86" s="92">
        <f t="shared" si="1"/>
        <v>0</v>
      </c>
      <c r="I86" s="51"/>
    </row>
    <row r="87" spans="1:9" s="24" customFormat="1" ht="15" customHeight="1" x14ac:dyDescent="0.3">
      <c r="A87" s="89" t="s">
        <v>185</v>
      </c>
      <c r="B87" s="46" t="s">
        <v>42</v>
      </c>
      <c r="C87" s="47" t="s">
        <v>12</v>
      </c>
      <c r="D87" s="48">
        <v>120</v>
      </c>
      <c r="E87" s="49"/>
      <c r="F87" s="50"/>
      <c r="G87" s="75"/>
      <c r="H87" s="92">
        <f t="shared" si="1"/>
        <v>0</v>
      </c>
      <c r="I87" s="51"/>
    </row>
    <row r="88" spans="1:9" s="24" customFormat="1" ht="15" customHeight="1" x14ac:dyDescent="0.3">
      <c r="A88" s="89" t="s">
        <v>186</v>
      </c>
      <c r="B88" s="46" t="s">
        <v>43</v>
      </c>
      <c r="C88" s="47" t="s">
        <v>12</v>
      </c>
      <c r="D88" s="48">
        <v>20</v>
      </c>
      <c r="E88" s="49"/>
      <c r="F88" s="50"/>
      <c r="G88" s="75"/>
      <c r="H88" s="92">
        <f t="shared" ref="H88:H93" si="6">D88*E88</f>
        <v>0</v>
      </c>
      <c r="I88" s="51"/>
    </row>
    <row r="89" spans="1:9" s="24" customFormat="1" ht="15" customHeight="1" x14ac:dyDescent="0.3">
      <c r="A89" s="89" t="s">
        <v>187</v>
      </c>
      <c r="B89" s="39" t="s">
        <v>44</v>
      </c>
      <c r="C89" s="40" t="s">
        <v>12</v>
      </c>
      <c r="D89" s="41">
        <v>10</v>
      </c>
      <c r="E89" s="42"/>
      <c r="F89" s="43">
        <f>D89*E89</f>
        <v>0</v>
      </c>
      <c r="G89" s="60" t="s">
        <v>17</v>
      </c>
      <c r="H89" s="92">
        <f t="shared" si="6"/>
        <v>0</v>
      </c>
      <c r="I89" s="45"/>
    </row>
    <row r="90" spans="1:9" s="24" customFormat="1" ht="14.1" customHeight="1" x14ac:dyDescent="0.3">
      <c r="A90" s="89" t="s">
        <v>188</v>
      </c>
      <c r="B90" s="39" t="s">
        <v>45</v>
      </c>
      <c r="C90" s="40" t="s">
        <v>12</v>
      </c>
      <c r="D90" s="41">
        <v>40</v>
      </c>
      <c r="E90" s="42"/>
      <c r="F90" s="43">
        <f>D90*E90</f>
        <v>0</v>
      </c>
      <c r="G90" s="60" t="s">
        <v>17</v>
      </c>
      <c r="H90" s="92">
        <f t="shared" si="6"/>
        <v>0</v>
      </c>
      <c r="I90" s="45"/>
    </row>
    <row r="91" spans="1:9" s="24" customFormat="1" ht="14.1" customHeight="1" x14ac:dyDescent="0.3">
      <c r="A91" s="89" t="s">
        <v>189</v>
      </c>
      <c r="B91" s="39" t="s">
        <v>51</v>
      </c>
      <c r="C91" s="40" t="s">
        <v>12</v>
      </c>
      <c r="D91" s="41">
        <v>30</v>
      </c>
      <c r="E91" s="42"/>
      <c r="F91" s="43"/>
      <c r="G91" s="60"/>
      <c r="H91" s="92">
        <f t="shared" si="6"/>
        <v>0</v>
      </c>
      <c r="I91" s="45"/>
    </row>
    <row r="92" spans="1:9" s="24" customFormat="1" ht="14.1" customHeight="1" x14ac:dyDescent="0.3">
      <c r="A92" s="89" t="s">
        <v>190</v>
      </c>
      <c r="B92" s="39" t="s">
        <v>52</v>
      </c>
      <c r="C92" s="40" t="s">
        <v>12</v>
      </c>
      <c r="D92" s="41">
        <v>20</v>
      </c>
      <c r="E92" s="42"/>
      <c r="F92" s="43">
        <f>D92*E92</f>
        <v>0</v>
      </c>
      <c r="G92" s="60" t="s">
        <v>17</v>
      </c>
      <c r="H92" s="92">
        <f t="shared" si="6"/>
        <v>0</v>
      </c>
      <c r="I92" s="45"/>
    </row>
    <row r="93" spans="1:9" s="24" customFormat="1" ht="14.1" customHeight="1" x14ac:dyDescent="0.3">
      <c r="A93" s="89" t="s">
        <v>191</v>
      </c>
      <c r="B93" s="39" t="s">
        <v>53</v>
      </c>
      <c r="C93" s="40" t="s">
        <v>12</v>
      </c>
      <c r="D93" s="41">
        <v>40</v>
      </c>
      <c r="E93" s="42"/>
      <c r="F93" s="43">
        <f>D93*E93</f>
        <v>0</v>
      </c>
      <c r="G93" s="60" t="s">
        <v>17</v>
      </c>
      <c r="H93" s="92">
        <f t="shared" si="6"/>
        <v>0</v>
      </c>
      <c r="I93" s="45"/>
    </row>
    <row r="94" spans="1:9" s="24" customFormat="1" ht="14.1" customHeight="1" x14ac:dyDescent="0.3">
      <c r="A94" s="89"/>
      <c r="B94" s="113"/>
      <c r="C94" s="113"/>
      <c r="D94" s="113"/>
      <c r="E94" s="113"/>
      <c r="F94" s="52">
        <f>SUM(F25:F93)</f>
        <v>0</v>
      </c>
      <c r="G94" s="53"/>
      <c r="H94" s="93">
        <f>SUM(H23:H93)</f>
        <v>0</v>
      </c>
      <c r="I94" s="59"/>
    </row>
    <row r="95" spans="1:9" s="24" customFormat="1" ht="14.1" customHeight="1" x14ac:dyDescent="0.3">
      <c r="A95" s="89"/>
      <c r="B95" s="78" t="s">
        <v>28</v>
      </c>
      <c r="C95" s="79"/>
      <c r="D95" s="79"/>
      <c r="E95" s="79"/>
      <c r="F95" s="79"/>
      <c r="G95" s="79"/>
      <c r="H95" s="80"/>
      <c r="I95" s="81"/>
    </row>
    <row r="96" spans="1:9" s="24" customFormat="1" ht="14.1" customHeight="1" x14ac:dyDescent="0.3">
      <c r="A96" s="89" t="s">
        <v>192</v>
      </c>
      <c r="B96" s="39" t="s">
        <v>107</v>
      </c>
      <c r="C96" s="40" t="s">
        <v>12</v>
      </c>
      <c r="D96" s="41">
        <v>5</v>
      </c>
      <c r="E96" s="42"/>
      <c r="F96" s="54"/>
      <c r="G96" s="60"/>
      <c r="H96" s="92">
        <f>D96*E96</f>
        <v>0</v>
      </c>
      <c r="I96" s="45"/>
    </row>
    <row r="97" spans="1:9" s="24" customFormat="1" ht="14.1" customHeight="1" x14ac:dyDescent="0.3">
      <c r="A97" s="89" t="s">
        <v>193</v>
      </c>
      <c r="B97" s="39" t="s">
        <v>108</v>
      </c>
      <c r="C97" s="40" t="s">
        <v>12</v>
      </c>
      <c r="D97" s="41">
        <v>5</v>
      </c>
      <c r="E97" s="42"/>
      <c r="F97" s="54">
        <f t="shared" ref="F97:F105" si="7">D97*E97</f>
        <v>0</v>
      </c>
      <c r="G97" s="60" t="s">
        <v>17</v>
      </c>
      <c r="H97" s="92">
        <f t="shared" ref="H97:H105" si="8">D97*E97</f>
        <v>0</v>
      </c>
      <c r="I97" s="45"/>
    </row>
    <row r="98" spans="1:9" s="24" customFormat="1" ht="14.1" customHeight="1" x14ac:dyDescent="0.3">
      <c r="A98" s="89" t="s">
        <v>194</v>
      </c>
      <c r="B98" s="39" t="s">
        <v>110</v>
      </c>
      <c r="C98" s="40" t="s">
        <v>12</v>
      </c>
      <c r="D98" s="41">
        <v>5</v>
      </c>
      <c r="E98" s="42"/>
      <c r="F98" s="54">
        <f t="shared" si="7"/>
        <v>0</v>
      </c>
      <c r="G98" s="60" t="s">
        <v>17</v>
      </c>
      <c r="H98" s="92">
        <f t="shared" si="8"/>
        <v>0</v>
      </c>
      <c r="I98" s="45"/>
    </row>
    <row r="99" spans="1:9" s="24" customFormat="1" ht="14.1" customHeight="1" x14ac:dyDescent="0.3">
      <c r="A99" s="89" t="s">
        <v>195</v>
      </c>
      <c r="B99" s="39" t="s">
        <v>105</v>
      </c>
      <c r="C99" s="40" t="s">
        <v>12</v>
      </c>
      <c r="D99" s="41">
        <v>40</v>
      </c>
      <c r="E99" s="42"/>
      <c r="F99" s="54">
        <f t="shared" si="7"/>
        <v>0</v>
      </c>
      <c r="G99" s="60" t="s">
        <v>17</v>
      </c>
      <c r="H99" s="92">
        <f t="shared" si="8"/>
        <v>0</v>
      </c>
      <c r="I99" s="45"/>
    </row>
    <row r="100" spans="1:9" s="24" customFormat="1" ht="14.1" customHeight="1" x14ac:dyDescent="0.3">
      <c r="A100" s="89" t="s">
        <v>196</v>
      </c>
      <c r="B100" s="39" t="s">
        <v>106</v>
      </c>
      <c r="C100" s="40" t="s">
        <v>12</v>
      </c>
      <c r="D100" s="41">
        <v>5</v>
      </c>
      <c r="E100" s="42"/>
      <c r="F100" s="54">
        <f t="shared" si="7"/>
        <v>0</v>
      </c>
      <c r="G100" s="60" t="s">
        <v>17</v>
      </c>
      <c r="H100" s="92">
        <f t="shared" si="8"/>
        <v>0</v>
      </c>
      <c r="I100" s="45"/>
    </row>
    <row r="101" spans="1:9" s="24" customFormat="1" ht="14.1" customHeight="1" x14ac:dyDescent="0.3">
      <c r="A101" s="89" t="s">
        <v>197</v>
      </c>
      <c r="B101" s="39" t="s">
        <v>111</v>
      </c>
      <c r="C101" s="40" t="s">
        <v>12</v>
      </c>
      <c r="D101" s="41">
        <v>5</v>
      </c>
      <c r="E101" s="42"/>
      <c r="F101" s="54">
        <f t="shared" si="7"/>
        <v>0</v>
      </c>
      <c r="G101" s="60" t="s">
        <v>17</v>
      </c>
      <c r="H101" s="92">
        <f t="shared" si="8"/>
        <v>0</v>
      </c>
      <c r="I101" s="45"/>
    </row>
    <row r="102" spans="1:9" s="24" customFormat="1" ht="14.1" customHeight="1" x14ac:dyDescent="0.3">
      <c r="A102" s="89" t="s">
        <v>198</v>
      </c>
      <c r="B102" s="39" t="s">
        <v>103</v>
      </c>
      <c r="C102" s="40" t="s">
        <v>12</v>
      </c>
      <c r="D102" s="41">
        <v>5</v>
      </c>
      <c r="E102" s="42"/>
      <c r="F102" s="54">
        <f t="shared" si="7"/>
        <v>0</v>
      </c>
      <c r="G102" s="60"/>
      <c r="H102" s="92">
        <f t="shared" si="8"/>
        <v>0</v>
      </c>
      <c r="I102" s="45"/>
    </row>
    <row r="103" spans="1:9" s="24" customFormat="1" ht="14.1" customHeight="1" x14ac:dyDescent="0.3">
      <c r="A103" s="89" t="s">
        <v>199</v>
      </c>
      <c r="B103" s="39" t="s">
        <v>104</v>
      </c>
      <c r="C103" s="40" t="s">
        <v>12</v>
      </c>
      <c r="D103" s="41">
        <v>5</v>
      </c>
      <c r="E103" s="42"/>
      <c r="F103" s="54">
        <f t="shared" si="7"/>
        <v>0</v>
      </c>
      <c r="G103" s="60"/>
      <c r="H103" s="92">
        <f t="shared" si="8"/>
        <v>0</v>
      </c>
      <c r="I103" s="45"/>
    </row>
    <row r="104" spans="1:9" s="24" customFormat="1" ht="14.1" customHeight="1" x14ac:dyDescent="0.3">
      <c r="A104" s="89" t="s">
        <v>200</v>
      </c>
      <c r="B104" s="39" t="s">
        <v>109</v>
      </c>
      <c r="C104" s="40" t="s">
        <v>12</v>
      </c>
      <c r="D104" s="41">
        <v>5</v>
      </c>
      <c r="E104" s="42"/>
      <c r="F104" s="54">
        <f t="shared" si="7"/>
        <v>0</v>
      </c>
      <c r="G104" s="60"/>
      <c r="H104" s="92">
        <f t="shared" si="8"/>
        <v>0</v>
      </c>
      <c r="I104" s="45"/>
    </row>
    <row r="105" spans="1:9" s="24" customFormat="1" ht="14.1" customHeight="1" x14ac:dyDescent="0.3">
      <c r="A105" s="89" t="s">
        <v>201</v>
      </c>
      <c r="B105" s="39" t="s">
        <v>117</v>
      </c>
      <c r="C105" s="40" t="s">
        <v>12</v>
      </c>
      <c r="D105" s="41">
        <v>5</v>
      </c>
      <c r="E105" s="42"/>
      <c r="F105" s="54">
        <f t="shared" si="7"/>
        <v>0</v>
      </c>
      <c r="G105" s="60"/>
      <c r="H105" s="92">
        <f t="shared" si="8"/>
        <v>0</v>
      </c>
      <c r="I105" s="45"/>
    </row>
    <row r="106" spans="1:9" s="24" customFormat="1" ht="14.1" customHeight="1" x14ac:dyDescent="0.3">
      <c r="A106" s="89"/>
      <c r="B106" s="113"/>
      <c r="C106" s="113"/>
      <c r="D106" s="113"/>
      <c r="E106" s="113"/>
      <c r="F106" s="52">
        <f>SUM(F97:F105)</f>
        <v>0</v>
      </c>
      <c r="G106" s="53"/>
      <c r="H106" s="93">
        <f>SUM(H96:H105)</f>
        <v>0</v>
      </c>
      <c r="I106" s="59"/>
    </row>
    <row r="107" spans="1:9" s="24" customFormat="1" ht="14.1" customHeight="1" x14ac:dyDescent="0.3">
      <c r="A107" s="89"/>
      <c r="B107" s="78" t="s">
        <v>29</v>
      </c>
      <c r="C107" s="79"/>
      <c r="D107" s="79"/>
      <c r="E107" s="79"/>
      <c r="F107" s="79"/>
      <c r="G107" s="79"/>
      <c r="H107" s="80"/>
      <c r="I107" s="81"/>
    </row>
    <row r="108" spans="1:9" s="24" customFormat="1" ht="14.1" customHeight="1" x14ac:dyDescent="0.3">
      <c r="A108" s="89" t="s">
        <v>202</v>
      </c>
      <c r="B108" s="39" t="s">
        <v>48</v>
      </c>
      <c r="C108" s="40" t="s">
        <v>12</v>
      </c>
      <c r="D108" s="41">
        <v>30</v>
      </c>
      <c r="E108" s="55"/>
      <c r="F108" s="56"/>
      <c r="G108" s="60"/>
      <c r="H108" s="44">
        <f>D108*E108</f>
        <v>0</v>
      </c>
      <c r="I108" s="45"/>
    </row>
    <row r="109" spans="1:9" s="24" customFormat="1" ht="14.1" customHeight="1" x14ac:dyDescent="0.3">
      <c r="A109" s="89" t="s">
        <v>203</v>
      </c>
      <c r="B109" s="39" t="s">
        <v>46</v>
      </c>
      <c r="C109" s="40" t="s">
        <v>12</v>
      </c>
      <c r="D109" s="41">
        <v>30</v>
      </c>
      <c r="E109" s="55"/>
      <c r="F109" s="56"/>
      <c r="G109" s="60"/>
      <c r="H109" s="44">
        <f t="shared" ref="H109:H117" si="9">D109*E109</f>
        <v>0</v>
      </c>
      <c r="I109" s="45"/>
    </row>
    <row r="110" spans="1:9" s="24" customFormat="1" ht="14.1" customHeight="1" x14ac:dyDescent="0.3">
      <c r="A110" s="89" t="s">
        <v>204</v>
      </c>
      <c r="B110" s="39" t="s">
        <v>49</v>
      </c>
      <c r="C110" s="40" t="s">
        <v>12</v>
      </c>
      <c r="D110" s="41">
        <v>40</v>
      </c>
      <c r="E110" s="55"/>
      <c r="F110" s="56"/>
      <c r="G110" s="60"/>
      <c r="H110" s="44">
        <f t="shared" si="9"/>
        <v>0</v>
      </c>
      <c r="I110" s="45"/>
    </row>
    <row r="111" spans="1:9" s="24" customFormat="1" ht="14.1" customHeight="1" x14ac:dyDescent="0.3">
      <c r="A111" s="89" t="s">
        <v>205</v>
      </c>
      <c r="B111" s="39" t="s">
        <v>50</v>
      </c>
      <c r="C111" s="40" t="s">
        <v>12</v>
      </c>
      <c r="D111" s="41">
        <v>30</v>
      </c>
      <c r="E111" s="55"/>
      <c r="F111" s="56">
        <f>D111*E111</f>
        <v>0</v>
      </c>
      <c r="G111" s="60" t="s">
        <v>17</v>
      </c>
      <c r="H111" s="44">
        <f t="shared" si="9"/>
        <v>0</v>
      </c>
      <c r="I111" s="45"/>
    </row>
    <row r="112" spans="1:9" s="24" customFormat="1" ht="14.1" customHeight="1" x14ac:dyDescent="0.3">
      <c r="A112" s="89" t="s">
        <v>206</v>
      </c>
      <c r="B112" s="39" t="s">
        <v>47</v>
      </c>
      <c r="C112" s="40" t="s">
        <v>12</v>
      </c>
      <c r="D112" s="41">
        <v>40</v>
      </c>
      <c r="E112" s="55"/>
      <c r="F112" s="56">
        <f>D112*E112</f>
        <v>0</v>
      </c>
      <c r="G112" s="60" t="s">
        <v>17</v>
      </c>
      <c r="H112" s="44">
        <f t="shared" si="9"/>
        <v>0</v>
      </c>
      <c r="I112" s="45"/>
    </row>
    <row r="113" spans="1:9" s="24" customFormat="1" ht="14.1" customHeight="1" x14ac:dyDescent="0.3">
      <c r="A113" s="89" t="s">
        <v>207</v>
      </c>
      <c r="B113" s="39" t="s">
        <v>113</v>
      </c>
      <c r="C113" s="40" t="s">
        <v>12</v>
      </c>
      <c r="D113" s="41">
        <v>20</v>
      </c>
      <c r="E113" s="55"/>
      <c r="F113" s="56"/>
      <c r="G113" s="60"/>
      <c r="H113" s="44">
        <f t="shared" si="9"/>
        <v>0</v>
      </c>
      <c r="I113" s="45"/>
    </row>
    <row r="114" spans="1:9" s="24" customFormat="1" ht="14.1" customHeight="1" x14ac:dyDescent="0.3">
      <c r="A114" s="89" t="s">
        <v>208</v>
      </c>
      <c r="B114" s="39" t="s">
        <v>215</v>
      </c>
      <c r="C114" s="40" t="s">
        <v>12</v>
      </c>
      <c r="D114" s="41">
        <v>10</v>
      </c>
      <c r="E114" s="55"/>
      <c r="F114" s="56">
        <f>D114*E114</f>
        <v>0</v>
      </c>
      <c r="G114" s="60" t="s">
        <v>17</v>
      </c>
      <c r="H114" s="44">
        <f t="shared" si="9"/>
        <v>0</v>
      </c>
      <c r="I114" s="45"/>
    </row>
    <row r="115" spans="1:9" s="24" customFormat="1" ht="14.1" customHeight="1" x14ac:dyDescent="0.3">
      <c r="A115" s="89" t="s">
        <v>209</v>
      </c>
      <c r="B115" s="39" t="s">
        <v>114</v>
      </c>
      <c r="C115" s="40" t="s">
        <v>12</v>
      </c>
      <c r="D115" s="41">
        <v>10</v>
      </c>
      <c r="E115" s="55"/>
      <c r="F115" s="56"/>
      <c r="G115" s="60"/>
      <c r="H115" s="44">
        <f t="shared" si="9"/>
        <v>0</v>
      </c>
      <c r="I115" s="45"/>
    </row>
    <row r="116" spans="1:9" s="24" customFormat="1" ht="14.1" customHeight="1" x14ac:dyDescent="0.3">
      <c r="A116" s="89" t="s">
        <v>210</v>
      </c>
      <c r="B116" s="39" t="s">
        <v>115</v>
      </c>
      <c r="C116" s="40" t="s">
        <v>12</v>
      </c>
      <c r="D116" s="41">
        <v>10</v>
      </c>
      <c r="E116" s="55"/>
      <c r="F116" s="56">
        <f>D116*E116</f>
        <v>0</v>
      </c>
      <c r="G116" s="60" t="s">
        <v>17</v>
      </c>
      <c r="H116" s="44">
        <f t="shared" si="9"/>
        <v>0</v>
      </c>
      <c r="I116" s="45"/>
    </row>
    <row r="117" spans="1:9" s="24" customFormat="1" ht="14.1" customHeight="1" x14ac:dyDescent="0.3">
      <c r="A117" s="89" t="s">
        <v>211</v>
      </c>
      <c r="B117" s="46" t="s">
        <v>116</v>
      </c>
      <c r="C117" s="47" t="s">
        <v>12</v>
      </c>
      <c r="D117" s="48">
        <v>2</v>
      </c>
      <c r="E117" s="55"/>
      <c r="F117" s="57">
        <f>D117*E117</f>
        <v>0</v>
      </c>
      <c r="G117" s="75" t="s">
        <v>17</v>
      </c>
      <c r="H117" s="44">
        <f t="shared" si="9"/>
        <v>0</v>
      </c>
      <c r="I117" s="51"/>
    </row>
    <row r="118" spans="1:9" s="24" customFormat="1" ht="14.1" customHeight="1" x14ac:dyDescent="0.3">
      <c r="A118" s="90"/>
      <c r="B118" s="113"/>
      <c r="C118" s="113"/>
      <c r="D118" s="113"/>
      <c r="E118" s="113"/>
      <c r="F118" s="52">
        <f>SUM(F112:F116)</f>
        <v>0</v>
      </c>
      <c r="G118" s="53"/>
      <c r="H118" s="93">
        <f>SUM(H108:H117)</f>
        <v>0</v>
      </c>
      <c r="I118" s="59"/>
    </row>
    <row r="119" spans="1:9" x14ac:dyDescent="0.2">
      <c r="A119" s="91"/>
      <c r="B119" s="110" t="s">
        <v>26</v>
      </c>
      <c r="C119" s="111"/>
      <c r="D119" s="111"/>
      <c r="E119" s="112"/>
      <c r="F119" s="61" t="e">
        <f>#REF!+#REF!+#REF!+#REF!+#REF!+#REF!+#REF!+#REF!+F118+F106+F94+'[1]SKLOP 6'!E86+'[1]SKLOP 6'!E91+'[1]SKLOP 6'!E96</f>
        <v>#REF!</v>
      </c>
      <c r="G119" s="53"/>
      <c r="H119" s="94">
        <f>H118+H106+H94</f>
        <v>0</v>
      </c>
      <c r="I119" s="58"/>
    </row>
    <row r="120" spans="1:9" x14ac:dyDescent="0.2">
      <c r="A120" s="64"/>
      <c r="B120" s="64"/>
      <c r="C120" s="64"/>
      <c r="D120" s="64"/>
      <c r="E120" s="64"/>
      <c r="F120" s="64"/>
      <c r="G120" s="64"/>
      <c r="H120" s="64"/>
      <c r="I120" s="64"/>
    </row>
    <row r="121" spans="1:9" ht="25.5" customHeight="1" x14ac:dyDescent="0.2">
      <c r="A121" s="64"/>
      <c r="B121" s="106" t="s">
        <v>112</v>
      </c>
      <c r="C121" s="107"/>
      <c r="D121" s="107"/>
      <c r="E121" s="107"/>
      <c r="F121" s="107"/>
      <c r="G121" s="107"/>
      <c r="H121" s="107"/>
      <c r="I121" s="108"/>
    </row>
    <row r="122" spans="1:9" x14ac:dyDescent="0.2">
      <c r="A122" s="64"/>
      <c r="B122" s="62"/>
      <c r="C122" s="62"/>
      <c r="D122" s="62"/>
      <c r="E122" s="62"/>
      <c r="F122" s="62"/>
      <c r="G122" s="62"/>
      <c r="H122" s="62"/>
      <c r="I122" s="62"/>
    </row>
    <row r="123" spans="1:9" x14ac:dyDescent="0.2">
      <c r="A123" s="64"/>
      <c r="B123" s="117" t="s">
        <v>4</v>
      </c>
      <c r="C123" s="64"/>
      <c r="D123" s="64"/>
      <c r="E123" s="63" t="s">
        <v>5</v>
      </c>
      <c r="F123" s="64"/>
      <c r="G123" s="64"/>
      <c r="H123" s="64"/>
      <c r="I123" s="64"/>
    </row>
    <row r="124" spans="1:9" x14ac:dyDescent="0.2">
      <c r="A124" s="64"/>
      <c r="B124" s="118">
        <f>REKAPITULACIJA!A30</f>
        <v>0</v>
      </c>
      <c r="C124" s="64"/>
      <c r="D124" s="64"/>
      <c r="E124" s="119"/>
      <c r="F124" s="64"/>
      <c r="G124" s="64"/>
      <c r="H124" s="64"/>
      <c r="I124" s="64"/>
    </row>
    <row r="125" spans="1:9" x14ac:dyDescent="0.2">
      <c r="A125" s="64"/>
      <c r="B125" s="64"/>
      <c r="C125" s="64"/>
      <c r="D125" s="64"/>
      <c r="E125" s="64"/>
      <c r="F125" s="64"/>
      <c r="G125" s="64"/>
      <c r="H125" s="64"/>
      <c r="I125" s="64"/>
    </row>
    <row r="126" spans="1:9" x14ac:dyDescent="0.2">
      <c r="A126" s="64"/>
      <c r="B126" s="64"/>
      <c r="C126" s="64"/>
      <c r="D126" s="64"/>
      <c r="E126" s="64"/>
      <c r="F126" s="64"/>
      <c r="G126" s="64"/>
      <c r="H126" s="64"/>
      <c r="I126" s="64"/>
    </row>
    <row r="127" spans="1:9" x14ac:dyDescent="0.2">
      <c r="A127" s="64"/>
      <c r="B127" s="64"/>
      <c r="C127" s="64"/>
      <c r="D127" s="64"/>
      <c r="E127" s="64"/>
      <c r="F127" s="64"/>
      <c r="G127" s="64"/>
      <c r="H127" s="64"/>
      <c r="I127" s="64"/>
    </row>
  </sheetData>
  <sheetProtection password="BB90" sheet="1" objects="1" scenarios="1"/>
  <mergeCells count="10">
    <mergeCell ref="B121:I121"/>
    <mergeCell ref="C10:I10"/>
    <mergeCell ref="C13:I13"/>
    <mergeCell ref="C14:I14"/>
    <mergeCell ref="B19:I19"/>
    <mergeCell ref="C16:I16"/>
    <mergeCell ref="B119:E119"/>
    <mergeCell ref="B94:E94"/>
    <mergeCell ref="B106:E106"/>
    <mergeCell ref="B118:E118"/>
  </mergeCells>
  <pageMargins left="1.17" right="0.75" top="1" bottom="1" header="0" footer="0"/>
  <pageSetup scale="54" orientation="portrait" r:id="rId1"/>
  <headerFooter alignWithMargins="0"/>
  <rowBreaks count="2" manualBreakCount="2">
    <brk id="60" max="8" man="1"/>
    <brk id="126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19</vt:lpstr>
      <vt:lpstr>REKAPITULACIJA!Področje_tiskanja</vt:lpstr>
      <vt:lpstr>'SKLOP 19'!Področje_tiskanja</vt:lpstr>
    </vt:vector>
  </TitlesOfParts>
  <Company>KPV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Nartnik Biček</dc:creator>
  <cp:lastModifiedBy>Blaž Poljšak, JHP projektne rešitve d.o.o.</cp:lastModifiedBy>
  <cp:lastPrinted>2017-03-08T06:26:12Z</cp:lastPrinted>
  <dcterms:created xsi:type="dcterms:W3CDTF">2010-09-09T09:46:24Z</dcterms:created>
  <dcterms:modified xsi:type="dcterms:W3CDTF">2019-09-24T08:29:35Z</dcterms:modified>
</cp:coreProperties>
</file>